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Inventory\3-PO\PO\Foreign PO\2023\"/>
    </mc:Choice>
  </mc:AlternateContent>
  <bookViews>
    <workbookView xWindow="0" yWindow="0" windowWidth="20490" windowHeight="7155"/>
  </bookViews>
  <sheets>
    <sheet name="Sheet1" sheetId="1" r:id="rId1"/>
  </sheets>
  <definedNames>
    <definedName name="_xlnm._FilterDatabase" localSheetId="0" hidden="1">Sheet1!$A$6:$K$91</definedName>
    <definedName name="_xlnm.Print_Area" localSheetId="0">Sheet1!$A$1:$K$99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2" i="1" l="1"/>
  <c r="J51" i="1" l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45" i="1"/>
  <c r="J46" i="1"/>
  <c r="J47" i="1"/>
  <c r="J48" i="1"/>
  <c r="J49" i="1"/>
  <c r="J50" i="1"/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7" i="1" l="1"/>
</calcChain>
</file>

<file path=xl/sharedStrings.xml><?xml version="1.0" encoding="utf-8"?>
<sst xmlns="http://schemas.openxmlformats.org/spreadsheetml/2006/main" count="385" uniqueCount="184">
  <si>
    <t>ORDER PROPOSAL FORM</t>
  </si>
  <si>
    <t>CPO No.</t>
  </si>
  <si>
    <t>CPO Date</t>
  </si>
  <si>
    <t>No</t>
  </si>
  <si>
    <t>Product Brand</t>
  </si>
  <si>
    <t>Description</t>
  </si>
  <si>
    <t>Part No</t>
  </si>
  <si>
    <t>Other Part No.</t>
  </si>
  <si>
    <t>Usage Machine Model</t>
  </si>
  <si>
    <t>Order Proposal Qty</t>
  </si>
  <si>
    <t>Selling Price</t>
  </si>
  <si>
    <t>Total Price</t>
  </si>
  <si>
    <t>Remark</t>
  </si>
  <si>
    <t>Prepared By</t>
  </si>
  <si>
    <t>Check By</t>
  </si>
  <si>
    <t>Approved By</t>
  </si>
  <si>
    <t>Received By</t>
  </si>
  <si>
    <t>Procurement</t>
  </si>
  <si>
    <t>GM</t>
  </si>
  <si>
    <t>02-BRM-PRT-FRM-011-04</t>
  </si>
  <si>
    <t>Total Spare Parts Amout (Aldy Tax)</t>
  </si>
  <si>
    <t>Departmet Head</t>
  </si>
  <si>
    <t>(name &amp; Sign)</t>
  </si>
  <si>
    <t>S&amp;M Departmet Head</t>
  </si>
  <si>
    <t>Stock (On hand &amp; On Order)</t>
  </si>
  <si>
    <t>(Name &amp; Sign)</t>
  </si>
  <si>
    <t>: CPO-REM-2023-06-002</t>
  </si>
  <si>
    <t>:26-Jun-2023</t>
  </si>
  <si>
    <t>Set Upper Engine gasket</t>
  </si>
  <si>
    <t>Set Lower engine gasket</t>
  </si>
  <si>
    <t>Main Bearing</t>
  </si>
  <si>
    <t>Bearing Crank shaft Thrust</t>
  </si>
  <si>
    <t>Pison Kit</t>
  </si>
  <si>
    <t>Ring</t>
  </si>
  <si>
    <t>Pin</t>
  </si>
  <si>
    <t>Snap Ring</t>
  </si>
  <si>
    <t>Front seal, wear sleeve kit</t>
  </si>
  <si>
    <t>Rear seal, wear sleeve kit</t>
  </si>
  <si>
    <t>Piston Cooling Nozzle</t>
  </si>
  <si>
    <t>Ring Dowel</t>
  </si>
  <si>
    <t>Bushing (Small End)</t>
  </si>
  <si>
    <t>Intake Valve</t>
  </si>
  <si>
    <t>Exhaust Valve</t>
  </si>
  <si>
    <t>Valve Stem Seal</t>
  </si>
  <si>
    <t>Valve Seat-intake</t>
  </si>
  <si>
    <t>Valve Seat-exhaust</t>
  </si>
  <si>
    <t>Valve Guide long</t>
  </si>
  <si>
    <t>Valve Guide short</t>
  </si>
  <si>
    <t>Lubricating Oil Pump</t>
  </si>
  <si>
    <t>Water Pump</t>
  </si>
  <si>
    <t>Rectangular ring seal</t>
  </si>
  <si>
    <t>Thermostat</t>
  </si>
  <si>
    <t>Pin ,Timing</t>
  </si>
  <si>
    <t>O-ring seal (Timing pin)</t>
  </si>
  <si>
    <t>Regulator ring seal</t>
  </si>
  <si>
    <t>Screw ,Hex flange head cap</t>
  </si>
  <si>
    <t>Belt tensioner</t>
  </si>
  <si>
    <t>Beal ,V-ribbed</t>
  </si>
  <si>
    <t>Screw,Hex flange</t>
  </si>
  <si>
    <t>Seal,bonjo connector</t>
  </si>
  <si>
    <t>Screw,bonjo connector</t>
  </si>
  <si>
    <t>OIL PRESSURE SENSOR</t>
  </si>
  <si>
    <t>3846N一010</t>
  </si>
  <si>
    <t>WATER TEMPERATURE SENSOR</t>
  </si>
  <si>
    <t>3845N06-010</t>
  </si>
  <si>
    <t>SPPED SENSOR</t>
  </si>
  <si>
    <t>SE210/B5.9</t>
  </si>
  <si>
    <t>Engine</t>
  </si>
  <si>
    <t>Cummins</t>
  </si>
  <si>
    <t>Hydraulic Strainer</t>
  </si>
  <si>
    <t>230-87-60000</t>
  </si>
  <si>
    <t>Swing Seal In &amp; Out</t>
  </si>
  <si>
    <t>J221-23A-200010</t>
  </si>
  <si>
    <t>Shantui</t>
  </si>
  <si>
    <t>SE210</t>
  </si>
  <si>
    <t>Wiper Blade</t>
  </si>
  <si>
    <t>J213-33D-418000</t>
  </si>
  <si>
    <t>Radiator</t>
  </si>
  <si>
    <t>21Y-04A-37-000</t>
  </si>
  <si>
    <t>Sprocket</t>
  </si>
  <si>
    <t>SE290</t>
  </si>
  <si>
    <t>SE210/SE290</t>
  </si>
  <si>
    <t>Machine Overhaul</t>
  </si>
  <si>
    <t>Isuzu</t>
  </si>
  <si>
    <t>Delphi</t>
  </si>
  <si>
    <t>Stanadyne</t>
  </si>
  <si>
    <t>Bosch</t>
  </si>
  <si>
    <t>ZX270LC-3F</t>
  </si>
  <si>
    <t>TAD1641GE</t>
  </si>
  <si>
    <t>EC360/460</t>
  </si>
  <si>
    <t>Johndeere</t>
  </si>
  <si>
    <t>NAVARA</t>
  </si>
  <si>
    <t>JO8C-V(Hino)</t>
  </si>
  <si>
    <t>EC290BPrime</t>
  </si>
  <si>
    <t>PC300</t>
  </si>
  <si>
    <t>NP-DLLA140PN291/B5.9</t>
  </si>
  <si>
    <t>EC290BLC</t>
  </si>
  <si>
    <t>D6E/D7D/EC240/EC290</t>
  </si>
  <si>
    <t>All Machine</t>
  </si>
  <si>
    <t>Injection Pump</t>
  </si>
  <si>
    <t>Liquid Gasket, (Three Bond)</t>
  </si>
  <si>
    <t>Nozzle-E1</t>
  </si>
  <si>
    <t>L229PBC</t>
  </si>
  <si>
    <t>Actuator</t>
  </si>
  <si>
    <t>7206-0379</t>
  </si>
  <si>
    <t>Head &amp; Rotor</t>
  </si>
  <si>
    <t>Pressure Limiting Valve</t>
  </si>
  <si>
    <t>O-Ring (Body)</t>
  </si>
  <si>
    <t>F00RJ01482</t>
  </si>
  <si>
    <t>Nozzle</t>
  </si>
  <si>
    <t>0433171964</t>
  </si>
  <si>
    <t>Hole-Type Nozzle</t>
  </si>
  <si>
    <t>0433172203</t>
  </si>
  <si>
    <t>Sealing  Ring</t>
  </si>
  <si>
    <t>F00RJ01453</t>
  </si>
  <si>
    <t>Valve Set</t>
  </si>
  <si>
    <t>F00RJ01479</t>
  </si>
  <si>
    <t>F00RJ01941</t>
  </si>
  <si>
    <t>Valve Ball</t>
  </si>
  <si>
    <t>F00VC05001</t>
  </si>
  <si>
    <t>F01G0V5000</t>
  </si>
  <si>
    <t>0433171849</t>
  </si>
  <si>
    <t>Starter Motor</t>
  </si>
  <si>
    <t>QDJ2860A</t>
  </si>
  <si>
    <t>Tokor</t>
  </si>
  <si>
    <t>Volvo OEM</t>
  </si>
  <si>
    <t>China</t>
  </si>
  <si>
    <t>EC210B&amp;BP,EC460B&amp;BP</t>
  </si>
  <si>
    <t>EC210B&amp;BP</t>
  </si>
  <si>
    <t>EC210&amp;290BP</t>
  </si>
  <si>
    <t>EC290BP,EC300DL</t>
  </si>
  <si>
    <t>EC210B&amp;BP,EC240B&amp;BP</t>
  </si>
  <si>
    <t>EC210B&amp;BP/SE210</t>
  </si>
  <si>
    <t>EC210BP,EC290B&amp;BP</t>
  </si>
  <si>
    <t>EC290BP</t>
  </si>
  <si>
    <t>Swing Drive</t>
  </si>
  <si>
    <t>Main Pump</t>
  </si>
  <si>
    <t>Final Drive</t>
  </si>
  <si>
    <t>Swing Motor</t>
  </si>
  <si>
    <t>Radial Seal,Swing Gearbox</t>
  </si>
  <si>
    <t>Seal Kit (Gear Pump)</t>
  </si>
  <si>
    <t>Seal Kit (Main Pump)</t>
  </si>
  <si>
    <t>Cap</t>
  </si>
  <si>
    <t>14641479</t>
  </si>
  <si>
    <t>Roller bearing</t>
  </si>
  <si>
    <t>Protecting Plate</t>
  </si>
  <si>
    <t>8230-21550</t>
  </si>
  <si>
    <t>Piston shoe set</t>
  </si>
  <si>
    <t>Insert,Coupling</t>
  </si>
  <si>
    <t>Coupling, Hyd Tank To Hyd Pump</t>
  </si>
  <si>
    <t>Regulator</t>
  </si>
  <si>
    <t>Piston,Swing Motor</t>
  </si>
  <si>
    <t>Fan, Engine</t>
  </si>
  <si>
    <t>Sensor, Cam</t>
  </si>
  <si>
    <t>Seal Kit (Arm Cyl;)</t>
  </si>
  <si>
    <t>Air Filter(Safety filter)</t>
  </si>
  <si>
    <t>IECU</t>
  </si>
  <si>
    <t>14636301</t>
  </si>
  <si>
    <t>EC290BP Arm Cylinder</t>
  </si>
  <si>
    <t>14563849</t>
  </si>
  <si>
    <t>EC290BP Bucket Cylinder</t>
  </si>
  <si>
    <t>14550435</t>
  </si>
  <si>
    <t>Spring Pin</t>
  </si>
  <si>
    <t>O-Ring, Water Pump Housing</t>
  </si>
  <si>
    <t>Filter (out - air cleaner)</t>
  </si>
  <si>
    <t>Kit ; Seal</t>
  </si>
  <si>
    <t xml:space="preserve"> </t>
  </si>
  <si>
    <t>Kit; Seal  (Gear Pump)</t>
  </si>
  <si>
    <t>Oil Filter</t>
  </si>
  <si>
    <t>Turbo</t>
  </si>
  <si>
    <t>4038475/4038480</t>
  </si>
  <si>
    <t>Injector</t>
  </si>
  <si>
    <t>BEBE4C01101</t>
  </si>
  <si>
    <t>EC290BPrime,EC210BPrime, SDLG 956L</t>
  </si>
  <si>
    <t>EC290B&amp;BP</t>
  </si>
  <si>
    <t>EC210BLC &amp; BP, EC290BLC &amp; BP</t>
  </si>
  <si>
    <t>ZX210LCH-3F,ZX250H-3F</t>
  </si>
  <si>
    <t>ZX 210-5</t>
  </si>
  <si>
    <t>ZX 250-3</t>
  </si>
  <si>
    <t>Cummins B5.9</t>
  </si>
  <si>
    <t>Arm Cylinder</t>
  </si>
  <si>
    <t>Machine</t>
  </si>
  <si>
    <t>Bucket Cylinder</t>
  </si>
  <si>
    <t xml:space="preserve"> VOLVO GENUINE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</si>
</sst>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2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3" fontId="5" fillId="0" borderId="1" xfId="1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/>
    </xf>
    <xf numFmtId="43" fontId="0" fillId="0" borderId="0" xfId="1" applyFont="1" applyAlignment="1">
      <alignment horizontal="left" vertical="center"/>
    </xf>
    <xf numFmtId="44" fontId="3" fillId="0" borderId="5" xfId="2" applyFont="1" applyFill="1" applyBorder="1" applyAlignment="1">
      <alignment horizontal="left" vertical="center"/>
    </xf>
    <xf numFmtId="43" fontId="0" fillId="0" borderId="1" xfId="1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/>
    <xf numFmtId="43" fontId="5" fillId="2" borderId="1" xfId="1" applyFont="1" applyFill="1" applyBorder="1" applyAlignment="1">
      <alignment vertical="center"/>
    </xf>
    <xf numFmtId="1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685800</xdr:colOff>
      <xdr:row>1</xdr:row>
      <xdr:rowOff>161925</xdr:rowOff>
    </xdr:to>
    <xdr:pic>
      <xdr:nvPicPr>
        <xdr:cNvPr id="2" name="Picture 1" descr="Chrysanthemum Wealth – Remanufacturing of exchange engines and power trai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304800</xdr:colOff>
      <xdr:row>4</xdr:row>
      <xdr:rowOff>114300</xdr:rowOff>
    </xdr:to>
    <xdr:sp macro="" textlink="">
      <xdr:nvSpPr>
        <xdr:cNvPr id="1026" name="AutoShape 2" descr="UMG, Author at Garranto"/>
        <xdr:cNvSpPr>
          <a:spLocks noChangeAspect="1" noChangeArrowheads="1"/>
        </xdr:cNvSpPr>
      </xdr:nvSpPr>
      <xdr:spPr bwMode="auto">
        <a:xfrm>
          <a:off x="8296275" y="962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742950</xdr:colOff>
      <xdr:row>0</xdr:row>
      <xdr:rowOff>9525</xdr:rowOff>
    </xdr:from>
    <xdr:to>
      <xdr:col>10</xdr:col>
      <xdr:colOff>321129</xdr:colOff>
      <xdr:row>3</xdr:row>
      <xdr:rowOff>0</xdr:rowOff>
    </xdr:to>
    <xdr:pic>
      <xdr:nvPicPr>
        <xdr:cNvPr id="4" name="Picture 3" descr="UMG, Author at Garrant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95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tabSelected="1" topLeftCell="C83" zoomScale="112" zoomScaleNormal="112" workbookViewId="0">
      <selection activeCell="J93" sqref="J93"/>
    </sheetView>
  </sheetViews>
  <sheetFormatPr defaultRowHeight="15" x14ac:dyDescent="0.25"/>
  <cols>
    <col min="1" max="1" width="9.28515625" style="1" bestFit="1" customWidth="1"/>
    <col min="2" max="2" width="21.85546875" style="1" bestFit="1" customWidth="1"/>
    <col min="3" max="3" width="32.28515625" style="1" bestFit="1" customWidth="1"/>
    <col min="4" max="4" width="17.42578125" style="29" bestFit="1" customWidth="1"/>
    <col min="5" max="5" width="12.85546875" style="29" customWidth="1"/>
    <col min="6" max="6" width="12.42578125" style="29" customWidth="1"/>
    <col min="7" max="7" width="25.28515625" style="1" bestFit="1" customWidth="1"/>
    <col min="8" max="8" width="13.85546875" style="29" bestFit="1" customWidth="1"/>
    <col min="9" max="9" width="14.5703125" style="3" bestFit="1" customWidth="1"/>
    <col min="10" max="10" width="16.28515625" style="33" bestFit="1" customWidth="1"/>
    <col min="11" max="11" width="23.140625" style="1" bestFit="1" customWidth="1"/>
    <col min="12" max="16384" width="9.140625" style="1"/>
  </cols>
  <sheetData>
    <row r="1" spans="1:11" ht="23.2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3" spans="1:11" s="2" customFormat="1" x14ac:dyDescent="0.25">
      <c r="A3" s="2" t="s">
        <v>1</v>
      </c>
      <c r="B3" s="2" t="s">
        <v>26</v>
      </c>
      <c r="D3" s="26"/>
      <c r="E3" s="26"/>
      <c r="F3" s="26"/>
      <c r="H3" s="26"/>
      <c r="I3" s="3"/>
      <c r="J3" s="33"/>
    </row>
    <row r="4" spans="1:11" s="2" customFormat="1" x14ac:dyDescent="0.25">
      <c r="A4" s="2" t="s">
        <v>2</v>
      </c>
      <c r="B4" s="2" t="s">
        <v>27</v>
      </c>
      <c r="D4" s="26"/>
      <c r="E4" s="26"/>
      <c r="F4" s="26"/>
      <c r="G4"/>
      <c r="H4" s="26"/>
      <c r="I4" s="3"/>
      <c r="J4" s="33"/>
    </row>
    <row r="6" spans="1:11" s="6" customFormat="1" ht="76.5" customHeight="1" x14ac:dyDescent="0.25">
      <c r="A6" s="4" t="s">
        <v>3</v>
      </c>
      <c r="B6" s="4" t="s">
        <v>4</v>
      </c>
      <c r="C6" s="4" t="s">
        <v>5</v>
      </c>
      <c r="D6" s="27" t="s">
        <v>6</v>
      </c>
      <c r="E6" s="27" t="s">
        <v>7</v>
      </c>
      <c r="F6" s="27" t="s">
        <v>24</v>
      </c>
      <c r="G6" s="4" t="s">
        <v>8</v>
      </c>
      <c r="H6" s="27" t="s">
        <v>9</v>
      </c>
      <c r="I6" s="35" t="s">
        <v>10</v>
      </c>
      <c r="J6" s="5" t="s">
        <v>11</v>
      </c>
      <c r="K6" s="4" t="s">
        <v>12</v>
      </c>
    </row>
    <row r="7" spans="1:11" ht="26.25" customHeight="1" x14ac:dyDescent="0.25">
      <c r="A7" s="18">
        <v>1</v>
      </c>
      <c r="B7" s="25" t="s">
        <v>68</v>
      </c>
      <c r="C7" s="19" t="s">
        <v>28</v>
      </c>
      <c r="D7" s="25">
        <v>3804897</v>
      </c>
      <c r="E7" s="19"/>
      <c r="F7" s="41">
        <v>0</v>
      </c>
      <c r="G7" s="21" t="s">
        <v>66</v>
      </c>
      <c r="H7" s="25">
        <v>4</v>
      </c>
      <c r="I7" s="40">
        <v>35.311500000000002</v>
      </c>
      <c r="J7" s="20">
        <f t="shared" ref="J7:J91" si="0">I7*H7</f>
        <v>141.24600000000001</v>
      </c>
      <c r="K7" s="21" t="s">
        <v>67</v>
      </c>
    </row>
    <row r="8" spans="1:11" ht="25.5" customHeight="1" x14ac:dyDescent="0.25">
      <c r="A8" s="25">
        <v>2</v>
      </c>
      <c r="B8" s="25" t="s">
        <v>68</v>
      </c>
      <c r="C8" s="19" t="s">
        <v>29</v>
      </c>
      <c r="D8" s="25">
        <v>3802376</v>
      </c>
      <c r="E8" s="19"/>
      <c r="F8" s="41">
        <v>0</v>
      </c>
      <c r="G8" s="21" t="s">
        <v>66</v>
      </c>
      <c r="H8" s="25">
        <v>4</v>
      </c>
      <c r="I8" s="40">
        <v>31.594499999999996</v>
      </c>
      <c r="J8" s="20">
        <f t="shared" si="0"/>
        <v>126.37799999999999</v>
      </c>
      <c r="K8" s="21" t="s">
        <v>67</v>
      </c>
    </row>
    <row r="9" spans="1:11" ht="26.25" customHeight="1" x14ac:dyDescent="0.25">
      <c r="A9" s="25">
        <v>3</v>
      </c>
      <c r="B9" s="25" t="s">
        <v>68</v>
      </c>
      <c r="C9" s="19" t="s">
        <v>30</v>
      </c>
      <c r="D9" s="25">
        <v>4938933</v>
      </c>
      <c r="E9" s="19"/>
      <c r="F9" s="41">
        <v>0</v>
      </c>
      <c r="G9" s="21" t="s">
        <v>66</v>
      </c>
      <c r="H9" s="25">
        <v>6</v>
      </c>
      <c r="I9" s="40">
        <v>24.160500000000003</v>
      </c>
      <c r="J9" s="20">
        <f t="shared" si="0"/>
        <v>144.96300000000002</v>
      </c>
      <c r="K9" s="21" t="s">
        <v>67</v>
      </c>
    </row>
    <row r="10" spans="1:11" ht="26.25" customHeight="1" x14ac:dyDescent="0.25">
      <c r="A10" s="25">
        <v>4</v>
      </c>
      <c r="B10" s="25" t="s">
        <v>68</v>
      </c>
      <c r="C10" s="19" t="s">
        <v>30</v>
      </c>
      <c r="D10" s="25">
        <v>4938937</v>
      </c>
      <c r="E10" s="19"/>
      <c r="F10" s="41">
        <v>0</v>
      </c>
      <c r="G10" s="21" t="s">
        <v>66</v>
      </c>
      <c r="H10" s="25">
        <v>7</v>
      </c>
      <c r="I10" s="40">
        <v>24.160500000000003</v>
      </c>
      <c r="J10" s="20">
        <f t="shared" si="0"/>
        <v>169.12350000000001</v>
      </c>
      <c r="K10" s="21" t="s">
        <v>67</v>
      </c>
    </row>
    <row r="11" spans="1:11" ht="26.25" customHeight="1" x14ac:dyDescent="0.25">
      <c r="A11" s="25">
        <v>5</v>
      </c>
      <c r="B11" s="25" t="s">
        <v>68</v>
      </c>
      <c r="C11" s="19" t="s">
        <v>31</v>
      </c>
      <c r="D11" s="25">
        <v>4938949</v>
      </c>
      <c r="E11" s="19"/>
      <c r="F11" s="41">
        <v>0</v>
      </c>
      <c r="G11" s="21" t="s">
        <v>66</v>
      </c>
      <c r="H11" s="25">
        <v>1</v>
      </c>
      <c r="I11" s="40">
        <v>24.160500000000003</v>
      </c>
      <c r="J11" s="20">
        <f t="shared" si="0"/>
        <v>24.160500000000003</v>
      </c>
      <c r="K11" s="21" t="s">
        <v>67</v>
      </c>
    </row>
    <row r="12" spans="1:11" ht="26.25" customHeight="1" x14ac:dyDescent="0.25">
      <c r="A12" s="25">
        <v>6</v>
      </c>
      <c r="B12" s="25" t="s">
        <v>68</v>
      </c>
      <c r="C12" s="19" t="s">
        <v>32</v>
      </c>
      <c r="D12" s="25">
        <v>3957795</v>
      </c>
      <c r="E12" s="19"/>
      <c r="F12" s="41">
        <v>0</v>
      </c>
      <c r="G12" s="21" t="s">
        <v>66</v>
      </c>
      <c r="H12" s="25">
        <v>6</v>
      </c>
      <c r="I12" s="40">
        <v>19.514249999999997</v>
      </c>
      <c r="J12" s="20">
        <f t="shared" si="0"/>
        <v>117.08549999999998</v>
      </c>
      <c r="K12" s="21" t="s">
        <v>67</v>
      </c>
    </row>
    <row r="13" spans="1:11" ht="26.25" customHeight="1" x14ac:dyDescent="0.25">
      <c r="A13" s="25">
        <v>7</v>
      </c>
      <c r="B13" s="25" t="s">
        <v>68</v>
      </c>
      <c r="C13" s="19" t="s">
        <v>33</v>
      </c>
      <c r="D13" s="25">
        <v>3957795</v>
      </c>
      <c r="E13" s="19"/>
      <c r="F13" s="41">
        <v>0</v>
      </c>
      <c r="G13" s="21" t="s">
        <v>66</v>
      </c>
      <c r="H13" s="25">
        <v>6</v>
      </c>
      <c r="I13" s="40">
        <v>8.363249999999999</v>
      </c>
      <c r="J13" s="20">
        <f t="shared" si="0"/>
        <v>50.17949999999999</v>
      </c>
      <c r="K13" s="21" t="s">
        <v>67</v>
      </c>
    </row>
    <row r="14" spans="1:11" ht="26.25" customHeight="1" x14ac:dyDescent="0.25">
      <c r="A14" s="25">
        <v>8</v>
      </c>
      <c r="B14" s="25" t="s">
        <v>68</v>
      </c>
      <c r="C14" s="19" t="s">
        <v>34</v>
      </c>
      <c r="D14" s="25">
        <v>3957795</v>
      </c>
      <c r="E14" s="19"/>
      <c r="F14" s="41">
        <v>0</v>
      </c>
      <c r="G14" s="21" t="s">
        <v>66</v>
      </c>
      <c r="H14" s="25">
        <v>6</v>
      </c>
      <c r="I14" s="40">
        <v>4.2745499999999996</v>
      </c>
      <c r="J14" s="20">
        <f t="shared" si="0"/>
        <v>25.647299999999998</v>
      </c>
      <c r="K14" s="21" t="s">
        <v>67</v>
      </c>
    </row>
    <row r="15" spans="1:11" ht="26.25" customHeight="1" x14ac:dyDescent="0.25">
      <c r="A15" s="25">
        <v>9</v>
      </c>
      <c r="B15" s="25" t="s">
        <v>68</v>
      </c>
      <c r="C15" s="19" t="s">
        <v>35</v>
      </c>
      <c r="D15" s="25">
        <v>3957795</v>
      </c>
      <c r="E15" s="19"/>
      <c r="F15" s="41">
        <v>0</v>
      </c>
      <c r="G15" s="21" t="s">
        <v>66</v>
      </c>
      <c r="H15" s="25">
        <v>6</v>
      </c>
      <c r="I15" s="40">
        <v>1.67265</v>
      </c>
      <c r="J15" s="20">
        <f t="shared" si="0"/>
        <v>10.0359</v>
      </c>
      <c r="K15" s="21" t="s">
        <v>67</v>
      </c>
    </row>
    <row r="16" spans="1:11" ht="26.25" customHeight="1" x14ac:dyDescent="0.25">
      <c r="A16" s="25">
        <v>10</v>
      </c>
      <c r="B16" s="25" t="s">
        <v>68</v>
      </c>
      <c r="C16" s="19" t="s">
        <v>36</v>
      </c>
      <c r="D16" s="25">
        <v>3802820</v>
      </c>
      <c r="E16" s="19"/>
      <c r="F16" s="41">
        <v>0</v>
      </c>
      <c r="G16" s="21" t="s">
        <v>66</v>
      </c>
      <c r="H16" s="25">
        <v>1</v>
      </c>
      <c r="I16" s="40">
        <v>8.9207999999999998</v>
      </c>
      <c r="J16" s="20">
        <f t="shared" si="0"/>
        <v>8.9207999999999998</v>
      </c>
      <c r="K16" s="21" t="s">
        <v>67</v>
      </c>
    </row>
    <row r="17" spans="1:11" ht="26.25" customHeight="1" x14ac:dyDescent="0.25">
      <c r="A17" s="25">
        <v>11</v>
      </c>
      <c r="B17" s="25" t="s">
        <v>68</v>
      </c>
      <c r="C17" s="19" t="s">
        <v>37</v>
      </c>
      <c r="D17" s="25">
        <v>3926126</v>
      </c>
      <c r="E17" s="19"/>
      <c r="F17" s="41">
        <v>0</v>
      </c>
      <c r="G17" s="21" t="s">
        <v>66</v>
      </c>
      <c r="H17" s="25">
        <v>1</v>
      </c>
      <c r="I17" s="40">
        <v>10.221749999999998</v>
      </c>
      <c r="J17" s="20">
        <f t="shared" si="0"/>
        <v>10.221749999999998</v>
      </c>
      <c r="K17" s="21" t="s">
        <v>67</v>
      </c>
    </row>
    <row r="18" spans="1:11" ht="26.25" customHeight="1" x14ac:dyDescent="0.25">
      <c r="A18" s="25">
        <v>12</v>
      </c>
      <c r="B18" s="25" t="s">
        <v>68</v>
      </c>
      <c r="C18" s="19" t="s">
        <v>38</v>
      </c>
      <c r="D18" s="25">
        <v>3937214</v>
      </c>
      <c r="E18" s="19"/>
      <c r="F18" s="41">
        <v>0</v>
      </c>
      <c r="G18" s="21" t="s">
        <v>66</v>
      </c>
      <c r="H18" s="25">
        <v>6</v>
      </c>
      <c r="I18" s="40">
        <v>0.37169999999999997</v>
      </c>
      <c r="J18" s="20">
        <f t="shared" si="0"/>
        <v>2.2302</v>
      </c>
      <c r="K18" s="21" t="s">
        <v>67</v>
      </c>
    </row>
    <row r="19" spans="1:11" ht="26.25" customHeight="1" x14ac:dyDescent="0.25">
      <c r="A19" s="25">
        <v>13</v>
      </c>
      <c r="B19" s="25" t="s">
        <v>68</v>
      </c>
      <c r="C19" s="19" t="s">
        <v>39</v>
      </c>
      <c r="D19" s="25">
        <v>3900068</v>
      </c>
      <c r="E19" s="19"/>
      <c r="F19" s="41">
        <v>0</v>
      </c>
      <c r="G19" s="21" t="s">
        <v>66</v>
      </c>
      <c r="H19" s="25">
        <v>2</v>
      </c>
      <c r="I19" s="40">
        <v>0.55754999999999999</v>
      </c>
      <c r="J19" s="20">
        <f t="shared" si="0"/>
        <v>1.1151</v>
      </c>
      <c r="K19" s="21" t="s">
        <v>67</v>
      </c>
    </row>
    <row r="20" spans="1:11" ht="26.25" customHeight="1" x14ac:dyDescent="0.25">
      <c r="A20" s="25">
        <v>14</v>
      </c>
      <c r="B20" s="25" t="s">
        <v>68</v>
      </c>
      <c r="C20" s="19" t="s">
        <v>40</v>
      </c>
      <c r="D20" s="25">
        <v>4891178</v>
      </c>
      <c r="E20" s="19"/>
      <c r="F20" s="41">
        <v>0</v>
      </c>
      <c r="G20" s="21" t="s">
        <v>66</v>
      </c>
      <c r="H20" s="25">
        <v>6</v>
      </c>
      <c r="I20" s="40">
        <v>2.0443499999999997</v>
      </c>
      <c r="J20" s="20">
        <f t="shared" si="0"/>
        <v>12.266099999999998</v>
      </c>
      <c r="K20" s="21" t="s">
        <v>67</v>
      </c>
    </row>
    <row r="21" spans="1:11" ht="26.25" customHeight="1" x14ac:dyDescent="0.25">
      <c r="A21" s="25">
        <v>15</v>
      </c>
      <c r="B21" s="25" t="s">
        <v>68</v>
      </c>
      <c r="C21" s="19" t="s">
        <v>41</v>
      </c>
      <c r="D21" s="25">
        <v>3920867</v>
      </c>
      <c r="E21" s="19"/>
      <c r="F21" s="41">
        <v>0</v>
      </c>
      <c r="G21" s="21" t="s">
        <v>66</v>
      </c>
      <c r="H21" s="25">
        <v>6</v>
      </c>
      <c r="I21" s="40">
        <v>3.7170000000000001</v>
      </c>
      <c r="J21" s="20">
        <f t="shared" si="0"/>
        <v>22.302</v>
      </c>
      <c r="K21" s="21" t="s">
        <v>67</v>
      </c>
    </row>
    <row r="22" spans="1:11" ht="26.25" customHeight="1" x14ac:dyDescent="0.25">
      <c r="A22" s="25">
        <v>16</v>
      </c>
      <c r="B22" s="25" t="s">
        <v>68</v>
      </c>
      <c r="C22" s="19" t="s">
        <v>42</v>
      </c>
      <c r="D22" s="25">
        <v>4994143</v>
      </c>
      <c r="E22" s="19"/>
      <c r="F22" s="41">
        <v>0</v>
      </c>
      <c r="G22" s="21" t="s">
        <v>66</v>
      </c>
      <c r="H22" s="25">
        <v>6</v>
      </c>
      <c r="I22" s="40">
        <v>4.8320999999999987</v>
      </c>
      <c r="J22" s="20">
        <f t="shared" si="0"/>
        <v>28.992599999999992</v>
      </c>
      <c r="K22" s="21" t="s">
        <v>67</v>
      </c>
    </row>
    <row r="23" spans="1:11" ht="26.25" customHeight="1" x14ac:dyDescent="0.25">
      <c r="A23" s="25">
        <v>17</v>
      </c>
      <c r="B23" s="25" t="s">
        <v>68</v>
      </c>
      <c r="C23" s="19" t="s">
        <v>43</v>
      </c>
      <c r="D23" s="25">
        <v>3957912</v>
      </c>
      <c r="E23" s="19"/>
      <c r="F23" s="41">
        <v>0</v>
      </c>
      <c r="G23" s="21" t="s">
        <v>66</v>
      </c>
      <c r="H23" s="25">
        <v>12</v>
      </c>
      <c r="I23" s="40">
        <v>0.92925000000000002</v>
      </c>
      <c r="J23" s="20">
        <f t="shared" si="0"/>
        <v>11.151</v>
      </c>
      <c r="K23" s="21" t="s">
        <v>67</v>
      </c>
    </row>
    <row r="24" spans="1:11" ht="26.25" customHeight="1" x14ac:dyDescent="0.25">
      <c r="A24" s="25">
        <v>18</v>
      </c>
      <c r="B24" s="25" t="s">
        <v>68</v>
      </c>
      <c r="C24" s="19" t="s">
        <v>44</v>
      </c>
      <c r="D24" s="25">
        <v>3906854</v>
      </c>
      <c r="E24" s="19"/>
      <c r="F24" s="41">
        <v>0</v>
      </c>
      <c r="G24" s="21" t="s">
        <v>66</v>
      </c>
      <c r="H24" s="25">
        <v>6</v>
      </c>
      <c r="I24" s="40">
        <v>1.1151</v>
      </c>
      <c r="J24" s="20">
        <f t="shared" si="0"/>
        <v>6.6905999999999999</v>
      </c>
      <c r="K24" s="21" t="s">
        <v>67</v>
      </c>
    </row>
    <row r="25" spans="1:11" ht="26.25" customHeight="1" x14ac:dyDescent="0.25">
      <c r="A25" s="25">
        <v>19</v>
      </c>
      <c r="B25" s="25" t="s">
        <v>68</v>
      </c>
      <c r="C25" s="19" t="s">
        <v>45</v>
      </c>
      <c r="D25" s="25">
        <v>3904105</v>
      </c>
      <c r="E25" s="19"/>
      <c r="F25" s="41">
        <v>0</v>
      </c>
      <c r="G25" s="21" t="s">
        <v>66</v>
      </c>
      <c r="H25" s="25">
        <v>6</v>
      </c>
      <c r="I25" s="40">
        <v>1.4867999999999999</v>
      </c>
      <c r="J25" s="20">
        <f t="shared" si="0"/>
        <v>8.9207999999999998</v>
      </c>
      <c r="K25" s="21" t="s">
        <v>67</v>
      </c>
    </row>
    <row r="26" spans="1:11" ht="26.25" customHeight="1" x14ac:dyDescent="0.25">
      <c r="A26" s="25">
        <v>20</v>
      </c>
      <c r="B26" s="25" t="s">
        <v>68</v>
      </c>
      <c r="C26" s="19" t="s">
        <v>46</v>
      </c>
      <c r="D26" s="25">
        <v>3904408</v>
      </c>
      <c r="E26" s="19"/>
      <c r="F26" s="41">
        <v>0</v>
      </c>
      <c r="G26" s="21" t="s">
        <v>66</v>
      </c>
      <c r="H26" s="25">
        <v>6</v>
      </c>
      <c r="I26" s="40">
        <v>1.1151</v>
      </c>
      <c r="J26" s="20">
        <f t="shared" si="0"/>
        <v>6.6905999999999999</v>
      </c>
      <c r="K26" s="21" t="s">
        <v>67</v>
      </c>
    </row>
    <row r="27" spans="1:11" ht="26.25" customHeight="1" x14ac:dyDescent="0.25">
      <c r="A27" s="25">
        <v>21</v>
      </c>
      <c r="B27" s="25" t="s">
        <v>68</v>
      </c>
      <c r="C27" s="19" t="s">
        <v>47</v>
      </c>
      <c r="D27" s="25">
        <v>3904409</v>
      </c>
      <c r="E27" s="19"/>
      <c r="F27" s="41">
        <v>0</v>
      </c>
      <c r="G27" s="21" t="s">
        <v>66</v>
      </c>
      <c r="H27" s="25">
        <v>6</v>
      </c>
      <c r="I27" s="40">
        <v>1.1151</v>
      </c>
      <c r="J27" s="20">
        <f t="shared" si="0"/>
        <v>6.6905999999999999</v>
      </c>
      <c r="K27" s="21" t="s">
        <v>67</v>
      </c>
    </row>
    <row r="28" spans="1:11" ht="26.25" customHeight="1" x14ac:dyDescent="0.25">
      <c r="A28" s="25">
        <v>22</v>
      </c>
      <c r="B28" s="25" t="s">
        <v>68</v>
      </c>
      <c r="C28" s="19" t="s">
        <v>48</v>
      </c>
      <c r="D28" s="25">
        <v>4939587</v>
      </c>
      <c r="E28" s="19"/>
      <c r="F28" s="41">
        <v>0</v>
      </c>
      <c r="G28" s="21" t="s">
        <v>66</v>
      </c>
      <c r="H28" s="25">
        <v>1</v>
      </c>
      <c r="I28" s="40">
        <v>46.090800000000002</v>
      </c>
      <c r="J28" s="20">
        <f t="shared" si="0"/>
        <v>46.090800000000002</v>
      </c>
      <c r="K28" s="21" t="s">
        <v>67</v>
      </c>
    </row>
    <row r="29" spans="1:11" ht="26.25" customHeight="1" x14ac:dyDescent="0.25">
      <c r="A29" s="25">
        <v>23</v>
      </c>
      <c r="B29" s="25" t="s">
        <v>68</v>
      </c>
      <c r="C29" s="19" t="s">
        <v>49</v>
      </c>
      <c r="D29" s="25">
        <v>3285410</v>
      </c>
      <c r="E29" s="19"/>
      <c r="F29" s="41">
        <v>0</v>
      </c>
      <c r="G29" s="21" t="s">
        <v>66</v>
      </c>
      <c r="H29" s="25">
        <v>1</v>
      </c>
      <c r="I29" s="40">
        <v>40.886999999999993</v>
      </c>
      <c r="J29" s="20">
        <f t="shared" si="0"/>
        <v>40.886999999999993</v>
      </c>
      <c r="K29" s="21" t="s">
        <v>67</v>
      </c>
    </row>
    <row r="30" spans="1:11" ht="26.25" customHeight="1" x14ac:dyDescent="0.25">
      <c r="A30" s="25">
        <v>24</v>
      </c>
      <c r="B30" s="25" t="s">
        <v>68</v>
      </c>
      <c r="C30" s="19" t="s">
        <v>50</v>
      </c>
      <c r="D30" s="25">
        <v>3906698</v>
      </c>
      <c r="E30" s="19"/>
      <c r="F30" s="41">
        <v>0</v>
      </c>
      <c r="G30" s="21" t="s">
        <v>66</v>
      </c>
      <c r="H30" s="25">
        <v>4</v>
      </c>
      <c r="I30" s="40">
        <v>0.55754999999999999</v>
      </c>
      <c r="J30" s="20">
        <f t="shared" si="0"/>
        <v>2.2302</v>
      </c>
      <c r="K30" s="21" t="s">
        <v>67</v>
      </c>
    </row>
    <row r="31" spans="1:11" ht="26.25" customHeight="1" x14ac:dyDescent="0.25">
      <c r="A31" s="25">
        <v>25</v>
      </c>
      <c r="B31" s="25" t="s">
        <v>68</v>
      </c>
      <c r="C31" s="19" t="s">
        <v>51</v>
      </c>
      <c r="D31" s="25">
        <v>3864178</v>
      </c>
      <c r="E31" s="19"/>
      <c r="F31" s="41">
        <v>0</v>
      </c>
      <c r="G31" s="21" t="s">
        <v>66</v>
      </c>
      <c r="H31" s="25">
        <v>1</v>
      </c>
      <c r="I31" s="40">
        <v>14.868</v>
      </c>
      <c r="J31" s="20">
        <f t="shared" si="0"/>
        <v>14.868</v>
      </c>
      <c r="K31" s="21" t="s">
        <v>67</v>
      </c>
    </row>
    <row r="32" spans="1:11" ht="26.25" customHeight="1" x14ac:dyDescent="0.25">
      <c r="A32" s="25">
        <v>26</v>
      </c>
      <c r="B32" s="25" t="s">
        <v>68</v>
      </c>
      <c r="C32" s="19" t="s">
        <v>52</v>
      </c>
      <c r="D32" s="25">
        <v>3903924</v>
      </c>
      <c r="E32" s="19"/>
      <c r="F32" s="41">
        <v>0</v>
      </c>
      <c r="G32" s="21" t="s">
        <v>66</v>
      </c>
      <c r="H32" s="25">
        <v>1</v>
      </c>
      <c r="I32" s="40">
        <v>0.55754999999999999</v>
      </c>
      <c r="J32" s="20">
        <f t="shared" si="0"/>
        <v>0.55754999999999999</v>
      </c>
      <c r="K32" s="21" t="s">
        <v>67</v>
      </c>
    </row>
    <row r="33" spans="1:11" ht="26.25" customHeight="1" x14ac:dyDescent="0.25">
      <c r="A33" s="25">
        <v>27</v>
      </c>
      <c r="B33" s="25" t="s">
        <v>68</v>
      </c>
      <c r="C33" s="19" t="s">
        <v>53</v>
      </c>
      <c r="D33" s="25">
        <v>3913994</v>
      </c>
      <c r="E33" s="19"/>
      <c r="F33" s="41">
        <v>0</v>
      </c>
      <c r="G33" s="21" t="s">
        <v>66</v>
      </c>
      <c r="H33" s="25">
        <v>1</v>
      </c>
      <c r="I33" s="40">
        <v>0.37169999999999997</v>
      </c>
      <c r="J33" s="20">
        <f t="shared" si="0"/>
        <v>0.37169999999999997</v>
      </c>
      <c r="K33" s="21" t="s">
        <v>67</v>
      </c>
    </row>
    <row r="34" spans="1:11" ht="26.25" customHeight="1" x14ac:dyDescent="0.25">
      <c r="A34" s="25">
        <v>28</v>
      </c>
      <c r="B34" s="25" t="s">
        <v>68</v>
      </c>
      <c r="C34" s="19" t="s">
        <v>54</v>
      </c>
      <c r="D34" s="25">
        <v>3915772</v>
      </c>
      <c r="E34" s="19"/>
      <c r="F34" s="41">
        <v>0</v>
      </c>
      <c r="G34" s="21" t="s">
        <v>66</v>
      </c>
      <c r="H34" s="25">
        <v>1</v>
      </c>
      <c r="I34" s="40">
        <v>0.74339999999999995</v>
      </c>
      <c r="J34" s="20">
        <f t="shared" si="0"/>
        <v>0.74339999999999995</v>
      </c>
      <c r="K34" s="21" t="s">
        <v>67</v>
      </c>
    </row>
    <row r="35" spans="1:11" ht="26.25" customHeight="1" x14ac:dyDescent="0.25">
      <c r="A35" s="25">
        <v>29</v>
      </c>
      <c r="B35" s="25" t="s">
        <v>68</v>
      </c>
      <c r="C35" s="19" t="s">
        <v>55</v>
      </c>
      <c r="D35" s="25">
        <v>3903857</v>
      </c>
      <c r="E35" s="19"/>
      <c r="F35" s="41">
        <v>0</v>
      </c>
      <c r="G35" s="21" t="s">
        <v>66</v>
      </c>
      <c r="H35" s="25">
        <v>4</v>
      </c>
      <c r="I35" s="40">
        <v>1.1151</v>
      </c>
      <c r="J35" s="20">
        <f t="shared" si="0"/>
        <v>4.4603999999999999</v>
      </c>
      <c r="K35" s="21" t="s">
        <v>67</v>
      </c>
    </row>
    <row r="36" spans="1:11" ht="26.25" customHeight="1" x14ac:dyDescent="0.25">
      <c r="A36" s="25">
        <v>30</v>
      </c>
      <c r="B36" s="25" t="s">
        <v>68</v>
      </c>
      <c r="C36" s="19" t="s">
        <v>56</v>
      </c>
      <c r="D36" s="25">
        <v>3937553</v>
      </c>
      <c r="E36" s="19"/>
      <c r="F36" s="41">
        <v>0</v>
      </c>
      <c r="G36" s="21" t="s">
        <v>66</v>
      </c>
      <c r="H36" s="25">
        <v>1</v>
      </c>
      <c r="I36" s="40">
        <v>18.2133</v>
      </c>
      <c r="J36" s="20">
        <f t="shared" si="0"/>
        <v>18.2133</v>
      </c>
      <c r="K36" s="21" t="s">
        <v>67</v>
      </c>
    </row>
    <row r="37" spans="1:11" ht="26.25" customHeight="1" x14ac:dyDescent="0.25">
      <c r="A37" s="25">
        <v>31</v>
      </c>
      <c r="B37" s="25" t="s">
        <v>68</v>
      </c>
      <c r="C37" s="19" t="s">
        <v>57</v>
      </c>
      <c r="D37" s="25">
        <v>3290062</v>
      </c>
      <c r="E37" s="19"/>
      <c r="F37" s="41">
        <v>0</v>
      </c>
      <c r="G37" s="21" t="s">
        <v>66</v>
      </c>
      <c r="H37" s="25">
        <v>1</v>
      </c>
      <c r="I37" s="40">
        <v>13.009499999999999</v>
      </c>
      <c r="J37" s="20">
        <f t="shared" si="0"/>
        <v>13.009499999999999</v>
      </c>
      <c r="K37" s="21" t="s">
        <v>67</v>
      </c>
    </row>
    <row r="38" spans="1:11" ht="26.25" customHeight="1" x14ac:dyDescent="0.25">
      <c r="A38" s="25">
        <v>32</v>
      </c>
      <c r="B38" s="25" t="s">
        <v>68</v>
      </c>
      <c r="C38" s="19" t="s">
        <v>55</v>
      </c>
      <c r="D38" s="25">
        <v>3903990</v>
      </c>
      <c r="E38" s="19"/>
      <c r="F38" s="41">
        <v>0</v>
      </c>
      <c r="G38" s="21" t="s">
        <v>66</v>
      </c>
      <c r="H38" s="25">
        <v>4</v>
      </c>
      <c r="I38" s="40">
        <v>0.92925000000000002</v>
      </c>
      <c r="J38" s="20">
        <f t="shared" si="0"/>
        <v>3.7170000000000001</v>
      </c>
      <c r="K38" s="21" t="s">
        <v>67</v>
      </c>
    </row>
    <row r="39" spans="1:11" ht="26.25" customHeight="1" x14ac:dyDescent="0.25">
      <c r="A39" s="25">
        <v>33</v>
      </c>
      <c r="B39" s="25" t="s">
        <v>68</v>
      </c>
      <c r="C39" s="19" t="s">
        <v>58</v>
      </c>
      <c r="D39" s="25">
        <v>3930249</v>
      </c>
      <c r="E39" s="19"/>
      <c r="F39" s="41">
        <v>0</v>
      </c>
      <c r="G39" s="21" t="s">
        <v>66</v>
      </c>
      <c r="H39" s="25">
        <v>12</v>
      </c>
      <c r="I39" s="40">
        <v>2.0443499999999997</v>
      </c>
      <c r="J39" s="20">
        <f t="shared" si="0"/>
        <v>24.532199999999996</v>
      </c>
      <c r="K39" s="21" t="s">
        <v>67</v>
      </c>
    </row>
    <row r="40" spans="1:11" ht="26.25" customHeight="1" x14ac:dyDescent="0.25">
      <c r="A40" s="25">
        <v>34</v>
      </c>
      <c r="B40" s="25" t="s">
        <v>68</v>
      </c>
      <c r="C40" s="19" t="s">
        <v>59</v>
      </c>
      <c r="D40" s="25">
        <v>4942278</v>
      </c>
      <c r="E40" s="19"/>
      <c r="F40" s="41">
        <v>0</v>
      </c>
      <c r="G40" s="21" t="s">
        <v>66</v>
      </c>
      <c r="H40" s="25">
        <v>6</v>
      </c>
      <c r="I40" s="40">
        <v>0.92925000000000002</v>
      </c>
      <c r="J40" s="20">
        <f t="shared" si="0"/>
        <v>5.5754999999999999</v>
      </c>
      <c r="K40" s="21" t="s">
        <v>67</v>
      </c>
    </row>
    <row r="41" spans="1:11" ht="26.25" customHeight="1" x14ac:dyDescent="0.25">
      <c r="A41" s="25">
        <v>35</v>
      </c>
      <c r="B41" s="25" t="s">
        <v>68</v>
      </c>
      <c r="C41" s="19" t="s">
        <v>60</v>
      </c>
      <c r="D41" s="25">
        <v>3905307</v>
      </c>
      <c r="E41" s="19"/>
      <c r="F41" s="41">
        <v>0</v>
      </c>
      <c r="G41" s="21" t="s">
        <v>66</v>
      </c>
      <c r="H41" s="25">
        <v>6</v>
      </c>
      <c r="I41" s="40">
        <v>0.55754999999999999</v>
      </c>
      <c r="J41" s="20">
        <f t="shared" si="0"/>
        <v>3.3452999999999999</v>
      </c>
      <c r="K41" s="21" t="s">
        <v>67</v>
      </c>
    </row>
    <row r="42" spans="1:11" ht="26.25" customHeight="1" x14ac:dyDescent="0.25">
      <c r="A42" s="25">
        <v>36</v>
      </c>
      <c r="B42" s="25" t="s">
        <v>68</v>
      </c>
      <c r="C42" s="19" t="s">
        <v>61</v>
      </c>
      <c r="D42" s="25" t="s">
        <v>62</v>
      </c>
      <c r="E42" s="19"/>
      <c r="F42" s="41">
        <v>0</v>
      </c>
      <c r="G42" s="21" t="s">
        <v>66</v>
      </c>
      <c r="H42" s="25">
        <v>2</v>
      </c>
      <c r="I42" s="40">
        <v>6.5047499999999996</v>
      </c>
      <c r="J42" s="20">
        <f t="shared" si="0"/>
        <v>13.009499999999999</v>
      </c>
      <c r="K42" s="21" t="s">
        <v>67</v>
      </c>
    </row>
    <row r="43" spans="1:11" ht="26.25" customHeight="1" x14ac:dyDescent="0.25">
      <c r="A43" s="25">
        <v>37</v>
      </c>
      <c r="B43" s="25" t="s">
        <v>68</v>
      </c>
      <c r="C43" s="19" t="s">
        <v>63</v>
      </c>
      <c r="D43" s="25" t="s">
        <v>64</v>
      </c>
      <c r="E43" s="19"/>
      <c r="F43" s="41">
        <v>0</v>
      </c>
      <c r="G43" s="21" t="s">
        <v>66</v>
      </c>
      <c r="H43" s="25">
        <v>2</v>
      </c>
      <c r="I43" s="40">
        <v>5.575499999999999</v>
      </c>
      <c r="J43" s="20">
        <f t="shared" si="0"/>
        <v>11.150999999999998</v>
      </c>
      <c r="K43" s="21" t="s">
        <v>67</v>
      </c>
    </row>
    <row r="44" spans="1:11" ht="26.25" customHeight="1" x14ac:dyDescent="0.25">
      <c r="A44" s="25">
        <v>38</v>
      </c>
      <c r="B44" s="25" t="s">
        <v>68</v>
      </c>
      <c r="C44" s="19" t="s">
        <v>65</v>
      </c>
      <c r="D44" s="25">
        <v>3967252</v>
      </c>
      <c r="E44" s="19"/>
      <c r="F44" s="41">
        <v>0</v>
      </c>
      <c r="G44" s="21" t="s">
        <v>66</v>
      </c>
      <c r="H44" s="25">
        <v>2</v>
      </c>
      <c r="I44" s="40">
        <v>5.575499999999999</v>
      </c>
      <c r="J44" s="20">
        <f t="shared" si="0"/>
        <v>11.150999999999998</v>
      </c>
      <c r="K44" s="21" t="s">
        <v>67</v>
      </c>
    </row>
    <row r="45" spans="1:11" ht="26.25" customHeight="1" x14ac:dyDescent="0.25">
      <c r="A45" s="25">
        <v>39</v>
      </c>
      <c r="B45" s="25" t="s">
        <v>73</v>
      </c>
      <c r="C45" s="19" t="s">
        <v>69</v>
      </c>
      <c r="D45" s="25" t="s">
        <v>70</v>
      </c>
      <c r="E45" s="19"/>
      <c r="F45" s="41">
        <v>0</v>
      </c>
      <c r="G45" s="21" t="s">
        <v>81</v>
      </c>
      <c r="H45" s="25">
        <v>3</v>
      </c>
      <c r="I45" s="40">
        <v>30.24</v>
      </c>
      <c r="J45" s="20">
        <f t="shared" si="0"/>
        <v>90.72</v>
      </c>
      <c r="K45" s="21" t="s">
        <v>82</v>
      </c>
    </row>
    <row r="46" spans="1:11" ht="26.25" customHeight="1" x14ac:dyDescent="0.25">
      <c r="A46" s="25">
        <v>40</v>
      </c>
      <c r="B46" s="25" t="s">
        <v>73</v>
      </c>
      <c r="C46" s="19" t="s">
        <v>71</v>
      </c>
      <c r="D46" s="25" t="s">
        <v>72</v>
      </c>
      <c r="E46" s="19"/>
      <c r="F46" s="41">
        <v>0</v>
      </c>
      <c r="G46" s="21" t="s">
        <v>81</v>
      </c>
      <c r="H46" s="25">
        <v>6</v>
      </c>
      <c r="I46" s="40">
        <v>27.216000000000005</v>
      </c>
      <c r="J46" s="20">
        <f t="shared" si="0"/>
        <v>163.29600000000002</v>
      </c>
      <c r="K46" s="21" t="s">
        <v>82</v>
      </c>
    </row>
    <row r="47" spans="1:11" ht="26.25" customHeight="1" x14ac:dyDescent="0.25">
      <c r="A47" s="25">
        <v>41</v>
      </c>
      <c r="B47" s="25" t="s">
        <v>73</v>
      </c>
      <c r="C47" s="19" t="s">
        <v>75</v>
      </c>
      <c r="D47" s="25" t="s">
        <v>76</v>
      </c>
      <c r="E47" s="19"/>
      <c r="F47" s="41">
        <v>0</v>
      </c>
      <c r="G47" s="21" t="s">
        <v>81</v>
      </c>
      <c r="H47" s="25">
        <v>3</v>
      </c>
      <c r="I47" s="40">
        <v>26.208000000000002</v>
      </c>
      <c r="J47" s="20">
        <f t="shared" si="0"/>
        <v>78.624000000000009</v>
      </c>
      <c r="K47" s="21" t="s">
        <v>82</v>
      </c>
    </row>
    <row r="48" spans="1:11" ht="26.25" customHeight="1" x14ac:dyDescent="0.25">
      <c r="A48" s="25">
        <v>42</v>
      </c>
      <c r="B48" s="25" t="s">
        <v>73</v>
      </c>
      <c r="C48" s="19" t="s">
        <v>77</v>
      </c>
      <c r="D48" s="25" t="s">
        <v>78</v>
      </c>
      <c r="E48" s="19"/>
      <c r="F48" s="41">
        <v>0</v>
      </c>
      <c r="G48" s="21" t="s">
        <v>81</v>
      </c>
      <c r="H48" s="25">
        <v>2</v>
      </c>
      <c r="I48" s="40">
        <v>425.37600000000003</v>
      </c>
      <c r="J48" s="20">
        <f t="shared" si="0"/>
        <v>850.75200000000007</v>
      </c>
      <c r="K48" s="21" t="s">
        <v>82</v>
      </c>
    </row>
    <row r="49" spans="1:11" ht="26.25" customHeight="1" x14ac:dyDescent="0.25">
      <c r="A49" s="25">
        <v>43</v>
      </c>
      <c r="B49" s="25" t="s">
        <v>73</v>
      </c>
      <c r="C49" s="19" t="s">
        <v>79</v>
      </c>
      <c r="D49" s="25"/>
      <c r="E49" s="19"/>
      <c r="F49" s="41">
        <v>0</v>
      </c>
      <c r="G49" s="19" t="s">
        <v>74</v>
      </c>
      <c r="H49" s="25">
        <v>6</v>
      </c>
      <c r="I49" s="40">
        <v>125.24399999999999</v>
      </c>
      <c r="J49" s="20">
        <f t="shared" si="0"/>
        <v>751.46399999999994</v>
      </c>
      <c r="K49" s="21" t="s">
        <v>82</v>
      </c>
    </row>
    <row r="50" spans="1:11" ht="26.25" customHeight="1" x14ac:dyDescent="0.25">
      <c r="A50" s="25">
        <v>44</v>
      </c>
      <c r="B50" s="25" t="s">
        <v>73</v>
      </c>
      <c r="C50" s="19" t="s">
        <v>79</v>
      </c>
      <c r="D50" s="25"/>
      <c r="E50" s="19"/>
      <c r="F50" s="41">
        <v>0</v>
      </c>
      <c r="G50" s="19" t="s">
        <v>80</v>
      </c>
      <c r="H50" s="25">
        <v>6</v>
      </c>
      <c r="I50" s="40">
        <v>255.78</v>
      </c>
      <c r="J50" s="20">
        <f t="shared" si="0"/>
        <v>1534.68</v>
      </c>
      <c r="K50" s="21" t="s">
        <v>82</v>
      </c>
    </row>
    <row r="51" spans="1:11" ht="26.25" customHeight="1" x14ac:dyDescent="0.25">
      <c r="A51" s="25">
        <v>45</v>
      </c>
      <c r="B51" s="25" t="s">
        <v>124</v>
      </c>
      <c r="C51" s="19" t="s">
        <v>139</v>
      </c>
      <c r="D51" s="25">
        <v>14508911</v>
      </c>
      <c r="E51" s="19"/>
      <c r="F51" s="41">
        <v>4</v>
      </c>
      <c r="G51" s="19" t="s">
        <v>127</v>
      </c>
      <c r="H51" s="25">
        <v>1</v>
      </c>
      <c r="I51" s="40">
        <v>20.409480000000002</v>
      </c>
      <c r="J51" s="20">
        <f t="shared" si="0"/>
        <v>20.409480000000002</v>
      </c>
      <c r="K51" s="21" t="s">
        <v>135</v>
      </c>
    </row>
    <row r="52" spans="1:11" ht="26.25" customHeight="1" x14ac:dyDescent="0.25">
      <c r="A52" s="25">
        <v>46</v>
      </c>
      <c r="B52" s="25" t="s">
        <v>124</v>
      </c>
      <c r="C52" s="19" t="s">
        <v>140</v>
      </c>
      <c r="D52" s="25">
        <v>14535459</v>
      </c>
      <c r="E52" s="19"/>
      <c r="F52" s="41">
        <v>2</v>
      </c>
      <c r="G52" s="19" t="s">
        <v>128</v>
      </c>
      <c r="H52" s="25">
        <v>7</v>
      </c>
      <c r="I52" s="40">
        <v>3.6514799999999994</v>
      </c>
      <c r="J52" s="20">
        <f t="shared" si="0"/>
        <v>25.560359999999996</v>
      </c>
      <c r="K52" s="21" t="s">
        <v>136</v>
      </c>
    </row>
    <row r="53" spans="1:11" ht="26.25" customHeight="1" x14ac:dyDescent="0.25">
      <c r="A53" s="25">
        <v>47</v>
      </c>
      <c r="B53" s="25" t="s">
        <v>124</v>
      </c>
      <c r="C53" s="19" t="s">
        <v>141</v>
      </c>
      <c r="D53" s="25">
        <v>14555298</v>
      </c>
      <c r="E53" s="19"/>
      <c r="F53" s="41">
        <v>3</v>
      </c>
      <c r="G53" s="19" t="s">
        <v>128</v>
      </c>
      <c r="H53" s="25">
        <v>12</v>
      </c>
      <c r="I53" s="40">
        <v>18.945360000000001</v>
      </c>
      <c r="J53" s="20">
        <f t="shared" si="0"/>
        <v>227.34432000000001</v>
      </c>
      <c r="K53" s="21" t="s">
        <v>136</v>
      </c>
    </row>
    <row r="54" spans="1:11" ht="26.25" customHeight="1" x14ac:dyDescent="0.25">
      <c r="A54" s="25">
        <v>48</v>
      </c>
      <c r="B54" s="25" t="s">
        <v>126</v>
      </c>
      <c r="C54" s="19" t="s">
        <v>152</v>
      </c>
      <c r="D54" s="25">
        <v>14603661</v>
      </c>
      <c r="E54" s="19"/>
      <c r="F54" s="41">
        <v>0</v>
      </c>
      <c r="G54" s="19" t="s">
        <v>134</v>
      </c>
      <c r="H54" s="25">
        <v>5</v>
      </c>
      <c r="I54" s="40">
        <v>36.288000000000004</v>
      </c>
      <c r="J54" s="20">
        <f t="shared" si="0"/>
        <v>181.44000000000003</v>
      </c>
      <c r="K54" s="21" t="s">
        <v>67</v>
      </c>
    </row>
    <row r="55" spans="1:11" ht="26.25" customHeight="1" x14ac:dyDescent="0.25">
      <c r="A55" s="25">
        <v>49</v>
      </c>
      <c r="B55" s="25" t="s">
        <v>126</v>
      </c>
      <c r="C55" s="19" t="s">
        <v>153</v>
      </c>
      <c r="D55" s="25">
        <v>22435058</v>
      </c>
      <c r="E55" s="19">
        <v>20820494</v>
      </c>
      <c r="F55" s="41">
        <v>4</v>
      </c>
      <c r="G55" s="19" t="s">
        <v>173</v>
      </c>
      <c r="H55" s="25">
        <v>1</v>
      </c>
      <c r="I55" s="40">
        <v>34.272000000000006</v>
      </c>
      <c r="J55" s="20">
        <f t="shared" si="0"/>
        <v>34.272000000000006</v>
      </c>
      <c r="K55" s="21" t="s">
        <v>67</v>
      </c>
    </row>
    <row r="56" spans="1:11" ht="26.25" customHeight="1" x14ac:dyDescent="0.25">
      <c r="A56" s="25">
        <v>50</v>
      </c>
      <c r="B56" s="25" t="s">
        <v>183</v>
      </c>
      <c r="C56" s="19" t="s">
        <v>154</v>
      </c>
      <c r="D56" s="25">
        <v>14589131</v>
      </c>
      <c r="E56" s="19"/>
      <c r="F56" s="41">
        <v>3</v>
      </c>
      <c r="G56" s="19" t="s">
        <v>128</v>
      </c>
      <c r="H56" s="25">
        <v>4</v>
      </c>
      <c r="I56" s="40">
        <v>93.297959999999989</v>
      </c>
      <c r="J56" s="20">
        <f t="shared" si="0"/>
        <v>373.19183999999996</v>
      </c>
      <c r="K56" s="21" t="s">
        <v>180</v>
      </c>
    </row>
    <row r="57" spans="1:11" ht="26.25" customHeight="1" x14ac:dyDescent="0.25">
      <c r="A57" s="25">
        <v>51</v>
      </c>
      <c r="B57" s="25" t="s">
        <v>183</v>
      </c>
      <c r="C57" s="19" t="s">
        <v>155</v>
      </c>
      <c r="D57" s="25">
        <v>11110176</v>
      </c>
      <c r="E57" s="19"/>
      <c r="F57" s="41">
        <v>6</v>
      </c>
      <c r="G57" s="19" t="s">
        <v>128</v>
      </c>
      <c r="H57" s="25">
        <v>20</v>
      </c>
      <c r="I57" s="40">
        <v>44.699759999999998</v>
      </c>
      <c r="J57" s="20">
        <f t="shared" si="0"/>
        <v>893.99519999999995</v>
      </c>
      <c r="K57" s="21" t="s">
        <v>181</v>
      </c>
    </row>
    <row r="58" spans="1:11" ht="26.25" customHeight="1" x14ac:dyDescent="0.25">
      <c r="A58" s="25">
        <v>52</v>
      </c>
      <c r="B58" s="25" t="s">
        <v>126</v>
      </c>
      <c r="C58" s="19" t="s">
        <v>156</v>
      </c>
      <c r="D58" s="25" t="s">
        <v>157</v>
      </c>
      <c r="E58" s="19">
        <v>14390065</v>
      </c>
      <c r="F58" s="41">
        <v>0</v>
      </c>
      <c r="G58" s="19" t="s">
        <v>129</v>
      </c>
      <c r="H58" s="25">
        <v>1</v>
      </c>
      <c r="I58" s="40">
        <v>927.36</v>
      </c>
      <c r="J58" s="20">
        <f t="shared" si="0"/>
        <v>927.36</v>
      </c>
      <c r="K58" s="21" t="s">
        <v>82</v>
      </c>
    </row>
    <row r="59" spans="1:11" ht="26.25" customHeight="1" x14ac:dyDescent="0.25">
      <c r="A59" s="25">
        <v>53</v>
      </c>
      <c r="B59" s="25" t="s">
        <v>126</v>
      </c>
      <c r="C59" s="19" t="s">
        <v>158</v>
      </c>
      <c r="D59" s="25" t="s">
        <v>159</v>
      </c>
      <c r="E59" s="19"/>
      <c r="F59" s="41">
        <v>0</v>
      </c>
      <c r="G59" s="19" t="s">
        <v>174</v>
      </c>
      <c r="H59" s="25">
        <v>4</v>
      </c>
      <c r="I59" s="40">
        <v>1280.1600000000001</v>
      </c>
      <c r="J59" s="20">
        <f t="shared" si="0"/>
        <v>5120.6400000000003</v>
      </c>
      <c r="K59" s="21" t="s">
        <v>180</v>
      </c>
    </row>
    <row r="60" spans="1:11" ht="26.25" customHeight="1" x14ac:dyDescent="0.25">
      <c r="A60" s="25">
        <v>54</v>
      </c>
      <c r="B60" s="25" t="s">
        <v>126</v>
      </c>
      <c r="C60" s="19" t="s">
        <v>160</v>
      </c>
      <c r="D60" s="25" t="s">
        <v>161</v>
      </c>
      <c r="E60" s="19"/>
      <c r="F60" s="41">
        <v>0</v>
      </c>
      <c r="G60" s="19" t="s">
        <v>134</v>
      </c>
      <c r="H60" s="25">
        <v>4</v>
      </c>
      <c r="I60" s="40">
        <v>1028.1600000000001</v>
      </c>
      <c r="J60" s="20">
        <f t="shared" si="0"/>
        <v>4112.6400000000003</v>
      </c>
      <c r="K60" s="21" t="s">
        <v>182</v>
      </c>
    </row>
    <row r="61" spans="1:11" ht="26.25" customHeight="1" x14ac:dyDescent="0.25">
      <c r="A61" s="25">
        <v>55</v>
      </c>
      <c r="B61" s="25" t="s">
        <v>124</v>
      </c>
      <c r="C61" s="19" t="s">
        <v>142</v>
      </c>
      <c r="D61" s="25" t="s">
        <v>143</v>
      </c>
      <c r="E61" s="19"/>
      <c r="F61" s="41">
        <v>0</v>
      </c>
      <c r="G61" s="19" t="s">
        <v>129</v>
      </c>
      <c r="H61" s="25">
        <v>2</v>
      </c>
      <c r="I61" s="40">
        <v>36.444240000000001</v>
      </c>
      <c r="J61" s="20">
        <f t="shared" si="0"/>
        <v>72.888480000000001</v>
      </c>
      <c r="K61" s="21" t="s">
        <v>82</v>
      </c>
    </row>
    <row r="62" spans="1:11" ht="26.25" customHeight="1" x14ac:dyDescent="0.25">
      <c r="A62" s="25">
        <v>56</v>
      </c>
      <c r="B62" s="25" t="s">
        <v>183</v>
      </c>
      <c r="C62" s="19" t="s">
        <v>162</v>
      </c>
      <c r="D62" s="25">
        <v>20405603</v>
      </c>
      <c r="E62" s="19"/>
      <c r="F62" s="41">
        <v>0</v>
      </c>
      <c r="G62" s="19" t="s">
        <v>175</v>
      </c>
      <c r="H62" s="25">
        <v>5</v>
      </c>
      <c r="I62" s="40">
        <v>6.5797199999999991</v>
      </c>
      <c r="J62" s="20">
        <f t="shared" si="0"/>
        <v>32.898599999999995</v>
      </c>
      <c r="K62" s="21" t="s">
        <v>67</v>
      </c>
    </row>
    <row r="63" spans="1:11" ht="26.25" customHeight="1" x14ac:dyDescent="0.25">
      <c r="A63" s="25">
        <v>57</v>
      </c>
      <c r="B63" s="25" t="s">
        <v>124</v>
      </c>
      <c r="C63" s="19" t="s">
        <v>144</v>
      </c>
      <c r="D63" s="25">
        <v>14596311</v>
      </c>
      <c r="E63" s="19"/>
      <c r="F63" s="41">
        <v>0</v>
      </c>
      <c r="G63" s="19" t="s">
        <v>130</v>
      </c>
      <c r="H63" s="25">
        <v>8</v>
      </c>
      <c r="I63" s="40">
        <v>43.729559999999992</v>
      </c>
      <c r="J63" s="20">
        <f t="shared" si="0"/>
        <v>349.83647999999994</v>
      </c>
      <c r="K63" s="21" t="s">
        <v>135</v>
      </c>
    </row>
    <row r="64" spans="1:11" ht="26.25" customHeight="1" x14ac:dyDescent="0.25">
      <c r="A64" s="25">
        <v>58</v>
      </c>
      <c r="B64" s="25" t="s">
        <v>124</v>
      </c>
      <c r="C64" s="19" t="s">
        <v>145</v>
      </c>
      <c r="D64" s="25" t="s">
        <v>146</v>
      </c>
      <c r="E64" s="19"/>
      <c r="F64" s="41">
        <v>1</v>
      </c>
      <c r="G64" s="19" t="s">
        <v>131</v>
      </c>
      <c r="H64" s="25">
        <v>3</v>
      </c>
      <c r="I64" s="40">
        <v>58.317839999999997</v>
      </c>
      <c r="J64" s="20">
        <f t="shared" si="0"/>
        <v>174.95352</v>
      </c>
      <c r="K64" s="21" t="s">
        <v>137</v>
      </c>
    </row>
    <row r="65" spans="1:11" ht="26.25" customHeight="1" x14ac:dyDescent="0.25">
      <c r="A65" s="25">
        <v>59</v>
      </c>
      <c r="B65" s="25" t="s">
        <v>124</v>
      </c>
      <c r="C65" s="19" t="s">
        <v>147</v>
      </c>
      <c r="D65" s="25">
        <v>14600771</v>
      </c>
      <c r="E65" s="19"/>
      <c r="F65" s="41">
        <v>4</v>
      </c>
      <c r="G65" s="19" t="s">
        <v>132</v>
      </c>
      <c r="H65" s="25">
        <v>20</v>
      </c>
      <c r="I65" s="40">
        <v>80.1738</v>
      </c>
      <c r="J65" s="20">
        <f t="shared" si="0"/>
        <v>1603.4760000000001</v>
      </c>
      <c r="K65" s="21" t="s">
        <v>136</v>
      </c>
    </row>
    <row r="66" spans="1:11" ht="26.25" customHeight="1" x14ac:dyDescent="0.25">
      <c r="A66" s="25">
        <v>60</v>
      </c>
      <c r="B66" s="25" t="s">
        <v>125</v>
      </c>
      <c r="C66" s="19" t="s">
        <v>148</v>
      </c>
      <c r="D66" s="25">
        <v>14515831</v>
      </c>
      <c r="E66" s="19"/>
      <c r="F66" s="41">
        <v>3</v>
      </c>
      <c r="G66" s="19" t="s">
        <v>128</v>
      </c>
      <c r="H66" s="25">
        <v>9</v>
      </c>
      <c r="I66" s="40">
        <v>7.2853199999999987</v>
      </c>
      <c r="J66" s="20">
        <f t="shared" si="0"/>
        <v>65.567879999999988</v>
      </c>
      <c r="K66" s="21" t="s">
        <v>136</v>
      </c>
    </row>
    <row r="67" spans="1:11" ht="26.25" customHeight="1" x14ac:dyDescent="0.25">
      <c r="A67" s="25">
        <v>61</v>
      </c>
      <c r="B67" s="25" t="s">
        <v>125</v>
      </c>
      <c r="C67" s="19" t="s">
        <v>149</v>
      </c>
      <c r="D67" s="25">
        <v>14531072</v>
      </c>
      <c r="E67" s="19"/>
      <c r="F67" s="41">
        <v>8</v>
      </c>
      <c r="G67" s="19" t="s">
        <v>133</v>
      </c>
      <c r="H67" s="25">
        <v>10</v>
      </c>
      <c r="I67" s="40">
        <v>26.24832</v>
      </c>
      <c r="J67" s="20">
        <f t="shared" si="0"/>
        <v>262.48320000000001</v>
      </c>
      <c r="K67" s="21" t="s">
        <v>82</v>
      </c>
    </row>
    <row r="68" spans="1:11" ht="26.25" customHeight="1" x14ac:dyDescent="0.25">
      <c r="A68" s="25">
        <v>62</v>
      </c>
      <c r="B68" s="25" t="s">
        <v>124</v>
      </c>
      <c r="C68" s="19" t="s">
        <v>150</v>
      </c>
      <c r="D68" s="25">
        <v>14576355</v>
      </c>
      <c r="E68" s="19"/>
      <c r="F68" s="41">
        <v>0</v>
      </c>
      <c r="G68" s="19" t="s">
        <v>134</v>
      </c>
      <c r="H68" s="25">
        <v>6</v>
      </c>
      <c r="I68" s="40">
        <v>247.84199999999998</v>
      </c>
      <c r="J68" s="20">
        <f t="shared" si="0"/>
        <v>1487.0519999999999</v>
      </c>
      <c r="K68" s="21" t="s">
        <v>136</v>
      </c>
    </row>
    <row r="69" spans="1:11" ht="26.25" customHeight="1" x14ac:dyDescent="0.25">
      <c r="A69" s="25">
        <v>63</v>
      </c>
      <c r="B69" s="25" t="s">
        <v>124</v>
      </c>
      <c r="C69" s="19" t="s">
        <v>151</v>
      </c>
      <c r="D69" s="25">
        <v>14596323</v>
      </c>
      <c r="E69" s="19"/>
      <c r="F69" s="41">
        <v>0</v>
      </c>
      <c r="G69" s="19" t="s">
        <v>134</v>
      </c>
      <c r="H69" s="25">
        <v>2</v>
      </c>
      <c r="I69" s="40">
        <v>116.63567999999999</v>
      </c>
      <c r="J69" s="20">
        <f t="shared" si="0"/>
        <v>233.27135999999999</v>
      </c>
      <c r="K69" s="21" t="s">
        <v>138</v>
      </c>
    </row>
    <row r="70" spans="1:11" ht="26.25" customHeight="1" x14ac:dyDescent="0.25">
      <c r="A70" s="25">
        <v>64</v>
      </c>
      <c r="B70" s="25" t="s">
        <v>126</v>
      </c>
      <c r="C70" s="19" t="s">
        <v>163</v>
      </c>
      <c r="D70" s="25">
        <v>21527767</v>
      </c>
      <c r="E70" s="19"/>
      <c r="F70" s="41">
        <v>0</v>
      </c>
      <c r="G70" s="19" t="s">
        <v>128</v>
      </c>
      <c r="H70" s="25">
        <v>5</v>
      </c>
      <c r="I70" s="40">
        <v>5.2919999999999989</v>
      </c>
      <c r="J70" s="20">
        <f t="shared" si="0"/>
        <v>26.459999999999994</v>
      </c>
      <c r="K70" s="21" t="s">
        <v>67</v>
      </c>
    </row>
    <row r="71" spans="1:11" ht="26.25" customHeight="1" x14ac:dyDescent="0.25">
      <c r="A71" s="25">
        <v>65</v>
      </c>
      <c r="B71" s="25" t="s">
        <v>183</v>
      </c>
      <c r="C71" s="19" t="s">
        <v>164</v>
      </c>
      <c r="D71" s="25">
        <v>11110175</v>
      </c>
      <c r="E71" s="19"/>
      <c r="F71" s="41">
        <v>1</v>
      </c>
      <c r="G71" s="19" t="s">
        <v>128</v>
      </c>
      <c r="H71" s="25">
        <v>14</v>
      </c>
      <c r="I71" s="40">
        <v>72.553319999999999</v>
      </c>
      <c r="J71" s="20">
        <f t="shared" si="0"/>
        <v>1015.74648</v>
      </c>
      <c r="K71" s="21" t="s">
        <v>82</v>
      </c>
    </row>
    <row r="72" spans="1:11" ht="26.25" customHeight="1" x14ac:dyDescent="0.25">
      <c r="A72" s="25">
        <v>66</v>
      </c>
      <c r="B72" s="25" t="s">
        <v>126</v>
      </c>
      <c r="C72" s="19" t="s">
        <v>165</v>
      </c>
      <c r="D72" s="25">
        <v>4467592</v>
      </c>
      <c r="E72" s="19" t="s">
        <v>166</v>
      </c>
      <c r="F72" s="41">
        <v>0</v>
      </c>
      <c r="G72" s="19" t="s">
        <v>176</v>
      </c>
      <c r="H72" s="25">
        <v>1</v>
      </c>
      <c r="I72" s="40">
        <v>38.304000000000009</v>
      </c>
      <c r="J72" s="20">
        <f t="shared" si="0"/>
        <v>38.304000000000009</v>
      </c>
      <c r="K72" s="21" t="s">
        <v>136</v>
      </c>
    </row>
    <row r="73" spans="1:11" ht="26.25" customHeight="1" x14ac:dyDescent="0.25">
      <c r="A73" s="25">
        <v>67</v>
      </c>
      <c r="B73" s="25" t="s">
        <v>126</v>
      </c>
      <c r="C73" s="19" t="s">
        <v>167</v>
      </c>
      <c r="D73" s="25">
        <v>4487340</v>
      </c>
      <c r="E73" s="19"/>
      <c r="F73" s="41">
        <v>1</v>
      </c>
      <c r="G73" s="19" t="s">
        <v>177</v>
      </c>
      <c r="H73" s="25">
        <v>1</v>
      </c>
      <c r="I73" s="40">
        <v>38.304000000000009</v>
      </c>
      <c r="J73" s="20">
        <f t="shared" si="0"/>
        <v>38.304000000000009</v>
      </c>
      <c r="K73" s="21" t="s">
        <v>136</v>
      </c>
    </row>
    <row r="74" spans="1:11" ht="26.25" customHeight="1" x14ac:dyDescent="0.25">
      <c r="A74" s="25">
        <v>68</v>
      </c>
      <c r="B74" s="25" t="s">
        <v>126</v>
      </c>
      <c r="C74" s="19" t="s">
        <v>168</v>
      </c>
      <c r="D74" s="25">
        <v>4658521</v>
      </c>
      <c r="E74" s="19"/>
      <c r="F74" s="41">
        <v>4</v>
      </c>
      <c r="G74" s="19" t="s">
        <v>178</v>
      </c>
      <c r="H74" s="25">
        <v>3</v>
      </c>
      <c r="I74" s="40">
        <v>13.507200000000001</v>
      </c>
      <c r="J74" s="20">
        <f t="shared" si="0"/>
        <v>40.521600000000007</v>
      </c>
      <c r="K74" s="21" t="s">
        <v>82</v>
      </c>
    </row>
    <row r="75" spans="1:11" ht="26.25" customHeight="1" x14ac:dyDescent="0.25">
      <c r="A75" s="25">
        <v>69</v>
      </c>
      <c r="B75" s="25" t="s">
        <v>83</v>
      </c>
      <c r="C75" s="19" t="s">
        <v>100</v>
      </c>
      <c r="D75" s="25">
        <v>1215</v>
      </c>
      <c r="E75" s="19"/>
      <c r="F75" s="41">
        <v>21</v>
      </c>
      <c r="G75" s="19" t="s">
        <v>87</v>
      </c>
      <c r="H75" s="25">
        <v>100</v>
      </c>
      <c r="I75" s="40">
        <v>56.45</v>
      </c>
      <c r="J75" s="20">
        <f t="shared" si="0"/>
        <v>5645</v>
      </c>
      <c r="K75" s="21" t="s">
        <v>98</v>
      </c>
    </row>
    <row r="76" spans="1:11" ht="26.25" customHeight="1" x14ac:dyDescent="0.25">
      <c r="A76" s="25">
        <v>70</v>
      </c>
      <c r="B76" s="25" t="s">
        <v>84</v>
      </c>
      <c r="C76" s="19" t="s">
        <v>101</v>
      </c>
      <c r="D76" s="25" t="s">
        <v>102</v>
      </c>
      <c r="E76" s="19"/>
      <c r="F76" s="41">
        <v>0</v>
      </c>
      <c r="G76" s="19" t="s">
        <v>88</v>
      </c>
      <c r="H76" s="25">
        <v>36</v>
      </c>
      <c r="I76" s="40">
        <v>65.426760000000002</v>
      </c>
      <c r="J76" s="20">
        <f t="shared" si="0"/>
        <v>2355.3633600000003</v>
      </c>
      <c r="K76" s="21"/>
    </row>
    <row r="77" spans="1:11" ht="26.25" customHeight="1" x14ac:dyDescent="0.25">
      <c r="A77" s="25">
        <v>71</v>
      </c>
      <c r="B77" s="25" t="s">
        <v>84</v>
      </c>
      <c r="C77" s="19" t="s">
        <v>103</v>
      </c>
      <c r="D77" s="25" t="s">
        <v>104</v>
      </c>
      <c r="E77" s="19"/>
      <c r="F77" s="41">
        <v>0</v>
      </c>
      <c r="G77" s="19" t="s">
        <v>89</v>
      </c>
      <c r="H77" s="25">
        <v>12</v>
      </c>
      <c r="I77" s="40">
        <v>202.82472000000001</v>
      </c>
      <c r="J77" s="20">
        <f t="shared" si="0"/>
        <v>2433.8966399999999</v>
      </c>
      <c r="K77" s="21"/>
    </row>
    <row r="78" spans="1:11" ht="26.25" customHeight="1" x14ac:dyDescent="0.25">
      <c r="A78" s="25">
        <v>72</v>
      </c>
      <c r="B78" s="25" t="s">
        <v>85</v>
      </c>
      <c r="C78" s="19" t="s">
        <v>105</v>
      </c>
      <c r="D78" s="25">
        <v>36158</v>
      </c>
      <c r="E78" s="19"/>
      <c r="F78" s="41">
        <v>0</v>
      </c>
      <c r="G78" s="19" t="s">
        <v>90</v>
      </c>
      <c r="H78" s="25">
        <v>7</v>
      </c>
      <c r="I78" s="40">
        <v>889.69103999999993</v>
      </c>
      <c r="J78" s="20">
        <f t="shared" si="0"/>
        <v>6227.8372799999997</v>
      </c>
      <c r="K78" s="21" t="s">
        <v>99</v>
      </c>
    </row>
    <row r="79" spans="1:11" ht="26.25" customHeight="1" x14ac:dyDescent="0.25">
      <c r="A79" s="25">
        <v>73</v>
      </c>
      <c r="B79" s="25" t="s">
        <v>126</v>
      </c>
      <c r="C79" s="19" t="s">
        <v>169</v>
      </c>
      <c r="D79" s="25">
        <v>4089711</v>
      </c>
      <c r="E79" s="19" t="s">
        <v>170</v>
      </c>
      <c r="F79" s="41">
        <v>0</v>
      </c>
      <c r="G79" s="19" t="s">
        <v>179</v>
      </c>
      <c r="H79" s="25">
        <v>4</v>
      </c>
      <c r="I79" s="40">
        <v>252</v>
      </c>
      <c r="J79" s="20">
        <f t="shared" si="0"/>
        <v>1008</v>
      </c>
      <c r="K79" s="21" t="s">
        <v>67</v>
      </c>
    </row>
    <row r="80" spans="1:11" ht="26.25" customHeight="1" x14ac:dyDescent="0.25">
      <c r="A80" s="25">
        <v>74</v>
      </c>
      <c r="B80" s="25" t="s">
        <v>86</v>
      </c>
      <c r="C80" s="19" t="s">
        <v>171</v>
      </c>
      <c r="D80" s="25" t="s">
        <v>172</v>
      </c>
      <c r="E80" s="19">
        <v>20440388</v>
      </c>
      <c r="F80" s="41">
        <v>6</v>
      </c>
      <c r="G80" s="19" t="s">
        <v>89</v>
      </c>
      <c r="H80" s="25">
        <v>12</v>
      </c>
      <c r="I80" s="40">
        <v>562.59252000000004</v>
      </c>
      <c r="J80" s="20">
        <f t="shared" si="0"/>
        <v>6751.11024</v>
      </c>
      <c r="K80" s="21"/>
    </row>
    <row r="81" spans="1:18" ht="26.25" customHeight="1" x14ac:dyDescent="0.25">
      <c r="A81" s="25">
        <v>75</v>
      </c>
      <c r="B81" s="25" t="s">
        <v>86</v>
      </c>
      <c r="C81" s="19" t="s">
        <v>106</v>
      </c>
      <c r="D81" s="25">
        <v>1110010018</v>
      </c>
      <c r="E81" s="19"/>
      <c r="F81" s="41">
        <v>7</v>
      </c>
      <c r="G81" s="19" t="s">
        <v>91</v>
      </c>
      <c r="H81" s="25">
        <v>10</v>
      </c>
      <c r="I81" s="40">
        <v>93.139199999999988</v>
      </c>
      <c r="J81" s="20">
        <f t="shared" si="0"/>
        <v>931.39199999999983</v>
      </c>
      <c r="K81" s="21"/>
    </row>
    <row r="82" spans="1:18" ht="26.25" customHeight="1" x14ac:dyDescent="0.25">
      <c r="A82" s="25">
        <v>76</v>
      </c>
      <c r="B82" s="25" t="s">
        <v>86</v>
      </c>
      <c r="C82" s="19" t="s">
        <v>107</v>
      </c>
      <c r="D82" s="25" t="s">
        <v>108</v>
      </c>
      <c r="E82" s="19"/>
      <c r="F82" s="41">
        <v>242</v>
      </c>
      <c r="G82" s="19" t="s">
        <v>92</v>
      </c>
      <c r="H82" s="25">
        <v>510</v>
      </c>
      <c r="I82" s="40">
        <v>1.3229999999999997</v>
      </c>
      <c r="J82" s="20">
        <f t="shared" si="0"/>
        <v>674.7299999999999</v>
      </c>
      <c r="K82" s="21"/>
    </row>
    <row r="83" spans="1:18" ht="26.25" customHeight="1" x14ac:dyDescent="0.25">
      <c r="A83" s="25">
        <v>77</v>
      </c>
      <c r="B83" s="25" t="s">
        <v>86</v>
      </c>
      <c r="C83" s="19" t="s">
        <v>109</v>
      </c>
      <c r="D83" s="25" t="s">
        <v>110</v>
      </c>
      <c r="E83" s="19"/>
      <c r="F83" s="41">
        <v>52</v>
      </c>
      <c r="G83" s="19" t="s">
        <v>93</v>
      </c>
      <c r="H83" s="25">
        <v>132</v>
      </c>
      <c r="I83" s="40">
        <v>54.683999999999997</v>
      </c>
      <c r="J83" s="20">
        <f t="shared" si="0"/>
        <v>7218.2879999999996</v>
      </c>
      <c r="K83" s="21"/>
    </row>
    <row r="84" spans="1:18" ht="26.25" customHeight="1" x14ac:dyDescent="0.25">
      <c r="A84" s="25">
        <v>78</v>
      </c>
      <c r="B84" s="25" t="s">
        <v>86</v>
      </c>
      <c r="C84" s="19" t="s">
        <v>111</v>
      </c>
      <c r="D84" s="25" t="s">
        <v>112</v>
      </c>
      <c r="E84" s="19"/>
      <c r="F84" s="41">
        <v>93</v>
      </c>
      <c r="G84" s="19" t="s">
        <v>94</v>
      </c>
      <c r="H84" s="25">
        <v>90</v>
      </c>
      <c r="I84" s="40">
        <v>42.5124</v>
      </c>
      <c r="J84" s="20">
        <f t="shared" si="0"/>
        <v>3826.116</v>
      </c>
      <c r="K84" s="21"/>
    </row>
    <row r="85" spans="1:18" ht="26.25" customHeight="1" x14ac:dyDescent="0.25">
      <c r="A85" s="25">
        <v>79</v>
      </c>
      <c r="B85" s="25" t="s">
        <v>86</v>
      </c>
      <c r="C85" s="19" t="s">
        <v>113</v>
      </c>
      <c r="D85" s="25" t="s">
        <v>114</v>
      </c>
      <c r="E85" s="19"/>
      <c r="F85" s="41">
        <v>62</v>
      </c>
      <c r="G85" s="19" t="s">
        <v>93</v>
      </c>
      <c r="H85" s="25">
        <v>510</v>
      </c>
      <c r="I85" s="40">
        <v>1.0584</v>
      </c>
      <c r="J85" s="20">
        <f t="shared" si="0"/>
        <v>539.78399999999999</v>
      </c>
      <c r="K85" s="21"/>
    </row>
    <row r="86" spans="1:18" ht="26.25" customHeight="1" x14ac:dyDescent="0.25">
      <c r="A86" s="25">
        <v>80</v>
      </c>
      <c r="B86" s="25" t="s">
        <v>86</v>
      </c>
      <c r="C86" s="19" t="s">
        <v>115</v>
      </c>
      <c r="D86" s="25" t="s">
        <v>116</v>
      </c>
      <c r="E86" s="19"/>
      <c r="F86" s="41">
        <v>31</v>
      </c>
      <c r="G86" s="19" t="s">
        <v>93</v>
      </c>
      <c r="H86" s="25">
        <v>252</v>
      </c>
      <c r="I86" s="40">
        <v>66.150000000000006</v>
      </c>
      <c r="J86" s="20">
        <f t="shared" si="0"/>
        <v>16669.800000000003</v>
      </c>
      <c r="K86" s="21"/>
    </row>
    <row r="87" spans="1:18" ht="26.25" customHeight="1" x14ac:dyDescent="0.25">
      <c r="A87" s="25">
        <v>81</v>
      </c>
      <c r="B87" s="25" t="s">
        <v>86</v>
      </c>
      <c r="C87" s="19" t="s">
        <v>115</v>
      </c>
      <c r="D87" s="25" t="s">
        <v>117</v>
      </c>
      <c r="E87" s="19"/>
      <c r="F87" s="41">
        <v>70</v>
      </c>
      <c r="G87" s="19" t="s">
        <v>94</v>
      </c>
      <c r="H87" s="25">
        <v>110</v>
      </c>
      <c r="I87" s="40">
        <v>47.627999999999993</v>
      </c>
      <c r="J87" s="20">
        <f t="shared" si="0"/>
        <v>5239.079999999999</v>
      </c>
      <c r="K87" s="21"/>
    </row>
    <row r="88" spans="1:18" ht="26.25" customHeight="1" x14ac:dyDescent="0.25">
      <c r="A88" s="25">
        <v>82</v>
      </c>
      <c r="B88" s="25" t="s">
        <v>86</v>
      </c>
      <c r="C88" s="19" t="s">
        <v>118</v>
      </c>
      <c r="D88" s="25" t="s">
        <v>119</v>
      </c>
      <c r="E88" s="19"/>
      <c r="F88" s="41">
        <v>0</v>
      </c>
      <c r="G88" s="19" t="s">
        <v>93</v>
      </c>
      <c r="H88" s="25">
        <v>900</v>
      </c>
      <c r="I88" s="40">
        <v>0.3528</v>
      </c>
      <c r="J88" s="20">
        <f t="shared" si="0"/>
        <v>317.52</v>
      </c>
      <c r="K88" s="21"/>
    </row>
    <row r="89" spans="1:18" ht="26.25" customHeight="1" x14ac:dyDescent="0.25">
      <c r="A89" s="25">
        <v>83</v>
      </c>
      <c r="B89" s="25" t="s">
        <v>86</v>
      </c>
      <c r="C89" s="19" t="s">
        <v>111</v>
      </c>
      <c r="D89" s="25" t="s">
        <v>120</v>
      </c>
      <c r="E89" s="19"/>
      <c r="F89" s="41">
        <v>0</v>
      </c>
      <c r="G89" s="19" t="s">
        <v>95</v>
      </c>
      <c r="H89" s="25">
        <v>72</v>
      </c>
      <c r="I89" s="40">
        <v>21.344399999999997</v>
      </c>
      <c r="J89" s="20">
        <f t="shared" si="0"/>
        <v>1536.7967999999998</v>
      </c>
      <c r="K89" s="21"/>
    </row>
    <row r="90" spans="1:18" ht="26.25" customHeight="1" x14ac:dyDescent="0.25">
      <c r="A90" s="25">
        <v>84</v>
      </c>
      <c r="B90" s="25" t="s">
        <v>86</v>
      </c>
      <c r="C90" s="19" t="s">
        <v>109</v>
      </c>
      <c r="D90" s="25" t="s">
        <v>121</v>
      </c>
      <c r="E90" s="19"/>
      <c r="F90" s="41">
        <v>6</v>
      </c>
      <c r="G90" s="19" t="s">
        <v>96</v>
      </c>
      <c r="H90" s="25">
        <v>36</v>
      </c>
      <c r="I90" s="40">
        <v>21.344399999999997</v>
      </c>
      <c r="J90" s="20">
        <f t="shared" si="0"/>
        <v>768.39839999999992</v>
      </c>
      <c r="K90" s="21"/>
    </row>
    <row r="91" spans="1:18" ht="26.25" customHeight="1" x14ac:dyDescent="0.25">
      <c r="A91" s="25">
        <v>85</v>
      </c>
      <c r="B91" s="25" t="s">
        <v>86</v>
      </c>
      <c r="C91" s="19" t="s">
        <v>122</v>
      </c>
      <c r="D91" s="25" t="s">
        <v>123</v>
      </c>
      <c r="E91" s="19">
        <v>21306350</v>
      </c>
      <c r="F91" s="41">
        <v>3</v>
      </c>
      <c r="G91" s="19" t="s">
        <v>97</v>
      </c>
      <c r="H91" s="25">
        <v>10</v>
      </c>
      <c r="I91" s="40">
        <v>86</v>
      </c>
      <c r="J91" s="20">
        <f t="shared" si="0"/>
        <v>860</v>
      </c>
      <c r="K91" s="21" t="s">
        <v>67</v>
      </c>
    </row>
    <row r="92" spans="1:18" s="12" customFormat="1" ht="30.75" customHeight="1" x14ac:dyDescent="0.25">
      <c r="A92" s="22"/>
      <c r="B92" s="22"/>
      <c r="C92" s="23"/>
      <c r="D92" s="23"/>
      <c r="E92" s="9" t="s">
        <v>20</v>
      </c>
      <c r="F92" s="28"/>
      <c r="G92" s="10"/>
      <c r="H92" s="28"/>
      <c r="I92" s="11"/>
      <c r="J92" s="34">
        <f>SUM(J7:J91)</f>
        <v>84980.190220000004</v>
      </c>
      <c r="K92" s="24"/>
      <c r="M92" s="13"/>
      <c r="N92" s="13"/>
      <c r="O92" s="13"/>
      <c r="P92" s="13"/>
      <c r="Q92" s="13"/>
      <c r="R92" s="13"/>
    </row>
    <row r="93" spans="1:18" s="12" customFormat="1" x14ac:dyDescent="0.25">
      <c r="A93" s="7"/>
      <c r="B93" s="14"/>
      <c r="C93" s="15"/>
      <c r="D93" s="15"/>
      <c r="E93" s="8"/>
      <c r="F93" s="8"/>
      <c r="G93" s="8"/>
      <c r="H93" s="8"/>
      <c r="I93" s="36"/>
      <c r="J93" s="8"/>
      <c r="K93" s="7"/>
      <c r="M93" s="13"/>
      <c r="N93" s="13"/>
      <c r="O93" s="13"/>
      <c r="P93" s="13"/>
      <c r="Q93" s="13"/>
      <c r="R93" s="13"/>
    </row>
    <row r="94" spans="1:18" s="7" customFormat="1" x14ac:dyDescent="0.25">
      <c r="B94" s="7" t="s">
        <v>13</v>
      </c>
      <c r="C94" s="8"/>
      <c r="D94" s="8" t="s">
        <v>14</v>
      </c>
      <c r="F94" s="8" t="s">
        <v>14</v>
      </c>
      <c r="H94" s="8" t="s">
        <v>15</v>
      </c>
      <c r="I94" s="37"/>
      <c r="J94" s="30"/>
      <c r="K94" s="8" t="s">
        <v>16</v>
      </c>
      <c r="M94" s="16"/>
      <c r="N94" s="16"/>
      <c r="O94" s="16"/>
      <c r="P94" s="16"/>
      <c r="Q94" s="16"/>
      <c r="R94" s="16"/>
    </row>
    <row r="95" spans="1:18" s="7" customFormat="1" x14ac:dyDescent="0.25">
      <c r="C95" s="8"/>
      <c r="D95" s="8"/>
      <c r="F95" s="8"/>
      <c r="H95" s="8"/>
      <c r="I95" s="37"/>
      <c r="J95" s="30"/>
      <c r="K95" s="8"/>
      <c r="M95" s="13"/>
      <c r="N95" s="13"/>
      <c r="O95" s="13"/>
      <c r="P95" s="13"/>
      <c r="Q95" s="13"/>
      <c r="R95" s="13"/>
    </row>
    <row r="96" spans="1:18" s="7" customFormat="1" x14ac:dyDescent="0.25">
      <c r="C96" s="8"/>
      <c r="D96" s="8"/>
      <c r="F96" s="8"/>
      <c r="H96" s="8"/>
      <c r="I96" s="37"/>
      <c r="J96" s="30"/>
      <c r="K96" s="8"/>
    </row>
    <row r="97" spans="2:18" s="12" customFormat="1" x14ac:dyDescent="0.25">
      <c r="C97" s="15"/>
      <c r="D97" s="8" t="s">
        <v>21</v>
      </c>
      <c r="F97" s="15" t="s">
        <v>23</v>
      </c>
      <c r="H97" s="15" t="s">
        <v>18</v>
      </c>
      <c r="I97" s="38"/>
      <c r="J97" s="31"/>
      <c r="K97" s="15" t="s">
        <v>17</v>
      </c>
    </row>
    <row r="98" spans="2:18" s="12" customFormat="1" x14ac:dyDescent="0.25">
      <c r="B98" s="7" t="s">
        <v>25</v>
      </c>
      <c r="C98" s="15"/>
      <c r="D98" s="8" t="s">
        <v>25</v>
      </c>
      <c r="F98" s="8" t="s">
        <v>25</v>
      </c>
      <c r="H98" s="8" t="s">
        <v>25</v>
      </c>
      <c r="I98" s="38"/>
      <c r="J98" s="31"/>
      <c r="K98" s="8" t="s">
        <v>22</v>
      </c>
      <c r="M98" s="16"/>
      <c r="N98" s="16"/>
      <c r="O98" s="16"/>
      <c r="P98" s="16"/>
      <c r="Q98" s="16"/>
      <c r="R98" s="16"/>
    </row>
    <row r="99" spans="2:18" s="12" customFormat="1" x14ac:dyDescent="0.25">
      <c r="C99" s="15"/>
      <c r="D99" s="15"/>
      <c r="E99" s="15"/>
      <c r="F99" s="15"/>
      <c r="G99" s="15"/>
      <c r="H99" s="32"/>
      <c r="I99" s="39"/>
      <c r="J99" s="32"/>
      <c r="K99" s="15" t="s">
        <v>19</v>
      </c>
      <c r="M99" s="17"/>
      <c r="N99" s="17"/>
      <c r="O99" s="17"/>
      <c r="P99" s="17"/>
      <c r="Q99" s="17"/>
      <c r="R99" s="17"/>
    </row>
    <row r="100" spans="2:18" s="12" customFormat="1" x14ac:dyDescent="0.25">
      <c r="C100" s="15"/>
      <c r="D100" s="15"/>
      <c r="E100" s="15"/>
      <c r="F100" s="15"/>
      <c r="G100" s="15"/>
      <c r="H100" s="31"/>
      <c r="I100" s="38"/>
      <c r="J100" s="31"/>
      <c r="M100" s="17"/>
      <c r="N100" s="17"/>
      <c r="O100" s="17"/>
      <c r="P100" s="17"/>
      <c r="Q100" s="17"/>
      <c r="R100" s="17"/>
    </row>
  </sheetData>
  <autoFilter ref="A6:K91"/>
  <mergeCells count="1">
    <mergeCell ref="A1:K1"/>
  </mergeCells>
  <conditionalFormatting sqref="D92:D97 D99:D100">
    <cfRule type="duplicateValues" dxfId="0" priority="1"/>
  </conditionalFormatting>
  <pageMargins left="0.25" right="0.25" top="0.75" bottom="0.75" header="0.3" footer="0.3"/>
  <pageSetup paperSize="9" scale="71" fitToHeight="0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2023-06-26T04:19:44Z</cp:lastPrinted>
  <dcterms:created xsi:type="dcterms:W3CDTF">2021-11-19T02:39:55Z</dcterms:created>
  <dcterms:modified xsi:type="dcterms:W3CDTF">2023-06-26T04:23:32Z</dcterms:modified>
</cp:coreProperties>
</file>